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80857E53-6653-4636-AC74-400F24DCF88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Y39" i="5"/>
  <c r="Z39" i="7"/>
  <c r="Y39" i="7"/>
  <c r="Z39" i="8"/>
  <c r="Y39" i="8"/>
  <c r="Z39" i="9"/>
  <c r="Z39" i="10"/>
  <c r="Z39" i="11"/>
  <c r="Z39" i="12"/>
  <c r="Y39" i="12"/>
  <c r="Z39" i="13"/>
  <c r="Y39" i="13"/>
  <c r="Z39" i="14"/>
  <c r="Z39" i="15"/>
  <c r="Y39" i="15"/>
  <c r="Z39" i="16"/>
  <c r="Y39" i="16"/>
  <c r="Z39" i="17"/>
  <c r="Z39" i="18"/>
  <c r="Z39" i="19"/>
  <c r="Y39" i="19"/>
  <c r="Z39" i="20"/>
  <c r="Z39" i="21"/>
  <c r="Y39" i="21"/>
  <c r="Z39" i="22"/>
  <c r="Z39" i="23"/>
  <c r="Y39" i="23"/>
  <c r="Z39" i="24"/>
  <c r="Y39" i="24"/>
  <c r="Z39" i="25"/>
  <c r="Z39" i="26"/>
  <c r="Z39" i="27"/>
  <c r="Z39" i="28"/>
  <c r="Y39" i="28"/>
  <c r="Z39" i="29"/>
  <c r="Y39" i="29"/>
  <c r="Z39" i="30"/>
  <c r="Z39" i="31"/>
  <c r="Z39" i="32"/>
  <c r="Z39" i="33"/>
  <c r="Y39" i="33"/>
  <c r="Z39" i="34"/>
  <c r="Z39" i="35"/>
  <c r="Z39" i="36"/>
  <c r="Y39" i="36"/>
  <c r="Z39" i="37"/>
  <c r="Z39" i="38"/>
  <c r="Z39" i="39"/>
  <c r="Y39" i="40"/>
  <c r="Z39" i="40" s="1"/>
  <c r="Z39" i="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Z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J39" i="24"/>
  <c r="W39" i="25"/>
  <c r="Y39" i="25" s="1"/>
  <c r="J39" i="25"/>
  <c r="W39" i="26"/>
  <c r="Y39" i="26" s="1"/>
  <c r="J39" i="26"/>
  <c r="W39" i="27"/>
  <c r="Y39" i="27" s="1"/>
  <c r="J39" i="27"/>
  <c r="W39" i="28"/>
  <c r="J39" i="28"/>
  <c r="W39" i="29"/>
  <c r="J39" i="29"/>
  <c r="W39" i="30"/>
  <c r="Y39" i="30" s="1"/>
  <c r="J39" i="30"/>
  <c r="W39" i="31"/>
  <c r="Y39" i="31" s="1"/>
  <c r="J39" i="31"/>
  <c r="W39" i="32"/>
  <c r="Y39" i="32" s="1"/>
  <c r="J39" i="32"/>
  <c r="W39" i="33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Y39" i="39" s="1"/>
  <c r="J39" i="39"/>
  <c r="W39" i="40"/>
  <c r="J39" i="40"/>
  <c r="W39" i="1"/>
  <c r="Y39" i="1" s="1"/>
  <c r="J39" i="1"/>
  <c r="G38" i="4"/>
  <c r="G40" i="4" s="1"/>
  <c r="H39" i="4" s="1"/>
  <c r="H40" i="4" s="1"/>
  <c r="I39" i="4" s="1"/>
  <c r="I40" i="4" s="1"/>
  <c r="V38" i="5"/>
  <c r="V38" i="9"/>
  <c r="E38" i="11"/>
  <c r="E40" i="11" s="1"/>
  <c r="J38" i="16"/>
  <c r="D38" i="16"/>
  <c r="D40" i="16" s="1"/>
  <c r="J38" i="22"/>
  <c r="Q38" i="24"/>
  <c r="Q38" i="25"/>
  <c r="U38" i="26"/>
  <c r="J38" i="27"/>
  <c r="J38" i="28"/>
  <c r="J38" i="29"/>
  <c r="H38" i="30"/>
  <c r="H38" i="31"/>
  <c r="R38" i="32"/>
  <c r="F38" i="33"/>
  <c r="F40" i="33" s="1"/>
  <c r="E38" i="34"/>
  <c r="E40" i="34" s="1"/>
  <c r="AA38" i="36"/>
  <c r="AA40" i="36" s="1"/>
  <c r="M38" i="36"/>
  <c r="C38" i="37"/>
  <c r="C40" i="37" s="1"/>
  <c r="R38" i="38"/>
  <c r="K38" i="38"/>
  <c r="K38" i="39"/>
  <c r="D38" i="39"/>
  <c r="D40" i="39" s="1"/>
  <c r="D38" i="40"/>
  <c r="D40" i="40" s="1"/>
  <c r="U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G38" i="8" s="1"/>
  <c r="G40" i="8" s="1"/>
  <c r="H39" i="8" s="1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W38" i="12" s="1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P38" i="14" s="1"/>
  <c r="O36" i="14"/>
  <c r="N36" i="14"/>
  <c r="M36" i="14"/>
  <c r="L36" i="14"/>
  <c r="K36" i="14"/>
  <c r="J36" i="14"/>
  <c r="I36" i="14"/>
  <c r="I38" i="14" s="1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H38" i="18" s="1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O38" i="20" s="1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T38" i="30" s="1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T17" i="2"/>
  <c r="S17" i="2"/>
  <c r="R17" i="2"/>
  <c r="Q17" i="2"/>
  <c r="Q38" i="2" s="1"/>
  <c r="P17" i="2"/>
  <c r="P38" i="2" s="1"/>
  <c r="O17" i="2"/>
  <c r="O38" i="2" s="1"/>
  <c r="N17" i="2"/>
  <c r="N38" i="2" s="1"/>
  <c r="M17" i="2"/>
  <c r="L17" i="2"/>
  <c r="K17" i="2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C17" i="2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R17" i="3"/>
  <c r="Q17" i="3"/>
  <c r="Q38" i="3" s="1"/>
  <c r="P17" i="3"/>
  <c r="P38" i="3" s="1"/>
  <c r="O17" i="3"/>
  <c r="O38" i="3" s="1"/>
  <c r="N17" i="3"/>
  <c r="N38" i="3" s="1"/>
  <c r="M17" i="3"/>
  <c r="L17" i="3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C17" i="3"/>
  <c r="AA17" i="4"/>
  <c r="Y17" i="4"/>
  <c r="Y38" i="4" s="1"/>
  <c r="X17" i="4"/>
  <c r="W17" i="4"/>
  <c r="W38" i="4" s="1"/>
  <c r="V17" i="4"/>
  <c r="V38" i="4" s="1"/>
  <c r="U17" i="4"/>
  <c r="T17" i="4"/>
  <c r="S17" i="4"/>
  <c r="R17" i="4"/>
  <c r="Q17" i="4"/>
  <c r="Q38" i="4" s="1"/>
  <c r="P17" i="4"/>
  <c r="P38" i="4" s="1"/>
  <c r="O17" i="4"/>
  <c r="O38" i="4" s="1"/>
  <c r="N17" i="4"/>
  <c r="N38" i="4" s="1"/>
  <c r="M17" i="4"/>
  <c r="L17" i="4"/>
  <c r="K17" i="4"/>
  <c r="J17" i="4"/>
  <c r="I17" i="4"/>
  <c r="I38" i="4" s="1"/>
  <c r="H17" i="4"/>
  <c r="H38" i="4" s="1"/>
  <c r="G17" i="4"/>
  <c r="F17" i="4"/>
  <c r="F38" i="4" s="1"/>
  <c r="F40" i="4" s="1"/>
  <c r="E17" i="4"/>
  <c r="D17" i="4"/>
  <c r="C17" i="4"/>
  <c r="AA17" i="5"/>
  <c r="Y17" i="5"/>
  <c r="Y38" i="5" s="1"/>
  <c r="Y40" i="5" s="1"/>
  <c r="X17" i="5"/>
  <c r="W17" i="5"/>
  <c r="W38" i="5" s="1"/>
  <c r="V17" i="5"/>
  <c r="U17" i="5"/>
  <c r="T17" i="5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K17" i="5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C17" i="5"/>
  <c r="AA17" i="6"/>
  <c r="AA38" i="6" s="1"/>
  <c r="AA40" i="6" s="1"/>
  <c r="Y17" i="6"/>
  <c r="Y38" i="6" s="1"/>
  <c r="X17" i="6"/>
  <c r="W17" i="6"/>
  <c r="W38" i="6" s="1"/>
  <c r="V17" i="6"/>
  <c r="U17" i="6"/>
  <c r="U38" i="6" s="1"/>
  <c r="T17" i="6"/>
  <c r="S17" i="6"/>
  <c r="R17" i="6"/>
  <c r="R38" i="6" s="1"/>
  <c r="Q17" i="6"/>
  <c r="Q38" i="6" s="1"/>
  <c r="P17" i="6"/>
  <c r="P38" i="6" s="1"/>
  <c r="O17" i="6"/>
  <c r="O38" i="6" s="1"/>
  <c r="N17" i="6"/>
  <c r="M17" i="6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F17" i="6"/>
  <c r="E17" i="6"/>
  <c r="D17" i="6"/>
  <c r="C17" i="6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U17" i="7"/>
  <c r="U38" i="7" s="1"/>
  <c r="T17" i="7"/>
  <c r="S17" i="7"/>
  <c r="R17" i="7"/>
  <c r="R38" i="7" s="1"/>
  <c r="Q17" i="7"/>
  <c r="Q38" i="7" s="1"/>
  <c r="P17" i="7"/>
  <c r="P38" i="7" s="1"/>
  <c r="O17" i="7"/>
  <c r="N17" i="7"/>
  <c r="M17" i="7"/>
  <c r="M38" i="7" s="1"/>
  <c r="L17" i="7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E17" i="7"/>
  <c r="E38" i="7" s="1"/>
  <c r="E40" i="7" s="1"/>
  <c r="D17" i="7"/>
  <c r="C17" i="7"/>
  <c r="AA17" i="8"/>
  <c r="AA38" i="8" s="1"/>
  <c r="AA40" i="8" s="1"/>
  <c r="Z17" i="8"/>
  <c r="Y17" i="8"/>
  <c r="Y38" i="8" s="1"/>
  <c r="Y40" i="8" s="1"/>
  <c r="X17" i="8"/>
  <c r="W17" i="8"/>
  <c r="W38" i="8" s="1"/>
  <c r="V17" i="8"/>
  <c r="V38" i="8" s="1"/>
  <c r="U17" i="8"/>
  <c r="T17" i="8"/>
  <c r="S17" i="8"/>
  <c r="S38" i="8" s="1"/>
  <c r="R17" i="8"/>
  <c r="R38" i="8" s="1"/>
  <c r="Q17" i="8"/>
  <c r="Q38" i="8" s="1"/>
  <c r="P17" i="8"/>
  <c r="O17" i="8"/>
  <c r="N17" i="8"/>
  <c r="N38" i="8" s="1"/>
  <c r="M17" i="8"/>
  <c r="L17" i="8"/>
  <c r="K17" i="8"/>
  <c r="K38" i="8" s="1"/>
  <c r="J17" i="8"/>
  <c r="J38" i="8" s="1"/>
  <c r="I17" i="8"/>
  <c r="I38" i="8" s="1"/>
  <c r="H17" i="8"/>
  <c r="G17" i="8"/>
  <c r="F17" i="8"/>
  <c r="F38" i="8" s="1"/>
  <c r="F40" i="8" s="1"/>
  <c r="E17" i="8"/>
  <c r="D17" i="8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W17" i="9"/>
  <c r="V17" i="9"/>
  <c r="U17" i="9"/>
  <c r="T17" i="9"/>
  <c r="T38" i="9" s="1"/>
  <c r="S17" i="9"/>
  <c r="S38" i="9" s="1"/>
  <c r="R17" i="9"/>
  <c r="R38" i="9" s="1"/>
  <c r="Q17" i="9"/>
  <c r="Q38" i="9" s="1"/>
  <c r="P17" i="9"/>
  <c r="O17" i="9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G17" i="9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O17" i="1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G17" i="1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Z17" i="12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P17" i="14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H17" i="14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Z17" i="15" s="1"/>
  <c r="X17" i="15"/>
  <c r="X38" i="15" s="1"/>
  <c r="W17" i="15"/>
  <c r="V17" i="15"/>
  <c r="U17" i="15"/>
  <c r="U38" i="15" s="1"/>
  <c r="T17" i="15"/>
  <c r="T38" i="15" s="1"/>
  <c r="S17" i="15"/>
  <c r="S38" i="15" s="1"/>
  <c r="R17" i="15"/>
  <c r="Q17" i="15"/>
  <c r="P17" i="15"/>
  <c r="P38" i="15" s="1"/>
  <c r="O17" i="15"/>
  <c r="N17" i="15"/>
  <c r="M17" i="15"/>
  <c r="M38" i="15" s="1"/>
  <c r="L17" i="15"/>
  <c r="L38" i="15" s="1"/>
  <c r="K17" i="15"/>
  <c r="K38" i="15" s="1"/>
  <c r="J17" i="15"/>
  <c r="I17" i="15"/>
  <c r="H17" i="15"/>
  <c r="H38" i="15" s="1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Z17" i="16"/>
  <c r="Y17" i="16"/>
  <c r="Y38" i="16" s="1"/>
  <c r="Y40" i="16" s="1"/>
  <c r="X17" i="16"/>
  <c r="W17" i="16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O17" i="16"/>
  <c r="N17" i="16"/>
  <c r="N38" i="16" s="1"/>
  <c r="M17" i="16"/>
  <c r="M38" i="16" s="1"/>
  <c r="L17" i="16"/>
  <c r="L38" i="16" s="1"/>
  <c r="K17" i="16"/>
  <c r="J17" i="16"/>
  <c r="I17" i="16"/>
  <c r="I38" i="16" s="1"/>
  <c r="H17" i="16"/>
  <c r="G17" i="16"/>
  <c r="F17" i="16"/>
  <c r="F38" i="16" s="1"/>
  <c r="F40" i="16" s="1"/>
  <c r="E17" i="16"/>
  <c r="E38" i="16" s="1"/>
  <c r="E40" i="16" s="1"/>
  <c r="D17" i="16"/>
  <c r="C17" i="16"/>
  <c r="AA17" i="17"/>
  <c r="Y17" i="17"/>
  <c r="X17" i="17"/>
  <c r="W17" i="17"/>
  <c r="V17" i="17"/>
  <c r="V38" i="17" s="1"/>
  <c r="U17" i="17"/>
  <c r="U38" i="17" s="1"/>
  <c r="T17" i="17"/>
  <c r="T38" i="17" s="1"/>
  <c r="S17" i="17"/>
  <c r="R17" i="17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J17" i="17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Y17" i="18"/>
  <c r="Y38" i="18" s="1"/>
  <c r="Y40" i="18" s="1"/>
  <c r="X17" i="18"/>
  <c r="W17" i="18"/>
  <c r="V17" i="18"/>
  <c r="V38" i="18" s="1"/>
  <c r="U17" i="18"/>
  <c r="U38" i="18" s="1"/>
  <c r="T17" i="18"/>
  <c r="T38" i="18" s="1"/>
  <c r="S17" i="18"/>
  <c r="R17" i="18"/>
  <c r="Q17" i="18"/>
  <c r="Q38" i="18" s="1"/>
  <c r="P17" i="18"/>
  <c r="O17" i="18"/>
  <c r="N17" i="18"/>
  <c r="N38" i="18" s="1"/>
  <c r="M17" i="18"/>
  <c r="M38" i="18" s="1"/>
  <c r="L17" i="18"/>
  <c r="L38" i="18" s="1"/>
  <c r="K17" i="18"/>
  <c r="J17" i="18"/>
  <c r="I17" i="18"/>
  <c r="I38" i="18" s="1"/>
  <c r="H17" i="18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AA38" i="20" s="1"/>
  <c r="AA40" i="20" s="1"/>
  <c r="Z17" i="20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S17" i="22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K17" i="22"/>
  <c r="J17" i="22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C17" i="22"/>
  <c r="AA17" i="23"/>
  <c r="AA38" i="23" s="1"/>
  <c r="AA40" i="23" s="1"/>
  <c r="Z17" i="23"/>
  <c r="Y17" i="23"/>
  <c r="X17" i="23"/>
  <c r="X38" i="23" s="1"/>
  <c r="W17" i="23"/>
  <c r="W38" i="23" s="1"/>
  <c r="V17" i="23"/>
  <c r="V38" i="23" s="1"/>
  <c r="U17" i="23"/>
  <c r="U38" i="23" s="1"/>
  <c r="T17" i="23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Q17" i="24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J17" i="28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K17" i="29"/>
  <c r="K38" i="29" s="1"/>
  <c r="J17" i="29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V17" i="30"/>
  <c r="V38" i="30" s="1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G17" i="30"/>
  <c r="G38" i="30" s="1"/>
  <c r="G40" i="30" s="1"/>
  <c r="H39" i="30" s="1"/>
  <c r="H40" i="30" s="1"/>
  <c r="I39" i="30" s="1"/>
  <c r="I40" i="30" s="1"/>
  <c r="J40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G17" i="31"/>
  <c r="G38" i="31" s="1"/>
  <c r="G40" i="31" s="1"/>
  <c r="H39" i="31" s="1"/>
  <c r="H40" i="31" s="1"/>
  <c r="I39" i="31" s="1"/>
  <c r="I40" i="31" s="1"/>
  <c r="J40" i="31" s="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AA17" i="38"/>
  <c r="AA38" i="38" s="1"/>
  <c r="AA40" i="38" s="1"/>
  <c r="Y17" i="38"/>
  <c r="Y38" i="38" s="1"/>
  <c r="Y40" i="38" s="1"/>
  <c r="X17" i="38"/>
  <c r="W17" i="38"/>
  <c r="V17" i="38"/>
  <c r="V38" i="38" s="1"/>
  <c r="U17" i="38"/>
  <c r="U38" i="38" s="1"/>
  <c r="T17" i="38"/>
  <c r="T38" i="38" s="1"/>
  <c r="S17" i="38"/>
  <c r="S38" i="38" s="1"/>
  <c r="R17" i="38"/>
  <c r="Q17" i="38"/>
  <c r="Q38" i="38" s="1"/>
  <c r="P17" i="38"/>
  <c r="P38" i="38" s="1"/>
  <c r="O17" i="38"/>
  <c r="N17" i="38"/>
  <c r="N38" i="38" s="1"/>
  <c r="M17" i="38"/>
  <c r="M38" i="38" s="1"/>
  <c r="L17" i="38"/>
  <c r="L38" i="38" s="1"/>
  <c r="K17" i="38"/>
  <c r="J17" i="38"/>
  <c r="J38" i="38" s="1"/>
  <c r="I17" i="38"/>
  <c r="I38" i="38" s="1"/>
  <c r="H17" i="38"/>
  <c r="H38" i="38" s="1"/>
  <c r="G17" i="38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X38" i="39" s="1"/>
  <c r="W17" i="39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F17" i="39"/>
  <c r="F38" i="39" s="1"/>
  <c r="F40" i="39" s="1"/>
  <c r="E17" i="39"/>
  <c r="E38" i="39" s="1"/>
  <c r="E40" i="39" s="1"/>
  <c r="D17" i="39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C17" i="40"/>
  <c r="C38" i="40" s="1"/>
  <c r="C40" i="40" s="1"/>
  <c r="AA17" i="1"/>
  <c r="AA38" i="1" s="1"/>
  <c r="AA40" i="1" s="1"/>
  <c r="Z17" i="1"/>
  <c r="Y17" i="1"/>
  <c r="Y38" i="1" s="1"/>
  <c r="Y40" i="1" s="1"/>
  <c r="X17" i="1"/>
  <c r="X38" i="1" s="1"/>
  <c r="W17" i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D17" i="1"/>
  <c r="D38" i="1" s="1"/>
  <c r="D40" i="1" s="1"/>
  <c r="C17" i="1"/>
  <c r="C38" i="1" s="1"/>
  <c r="C40" i="1" s="1"/>
  <c r="Z17" i="38" l="1"/>
  <c r="X38" i="38"/>
  <c r="Z17" i="40"/>
  <c r="Z17" i="36"/>
  <c r="Z17" i="33"/>
  <c r="Y38" i="33"/>
  <c r="Y40" i="33" s="1"/>
  <c r="X40" i="31"/>
  <c r="Z40" i="31" s="1"/>
  <c r="Z38" i="31"/>
  <c r="O38" i="30"/>
  <c r="W38" i="30"/>
  <c r="I40" i="28"/>
  <c r="D38" i="23"/>
  <c r="D40" i="23" s="1"/>
  <c r="T38" i="23"/>
  <c r="C38" i="22"/>
  <c r="C40" i="22" s="1"/>
  <c r="K38" i="22"/>
  <c r="S38" i="22"/>
  <c r="C38" i="21"/>
  <c r="C40" i="21" s="1"/>
  <c r="K38" i="21"/>
  <c r="S38" i="21"/>
  <c r="C38" i="20"/>
  <c r="C40" i="20" s="1"/>
  <c r="S38" i="20"/>
  <c r="Y38" i="14"/>
  <c r="Y40" i="14" s="1"/>
  <c r="Z17" i="39"/>
  <c r="Y38" i="39"/>
  <c r="Y40" i="39" s="1"/>
  <c r="Z17" i="35"/>
  <c r="X38" i="35"/>
  <c r="X40" i="33"/>
  <c r="Z17" i="32"/>
  <c r="Z17" i="30"/>
  <c r="X38" i="30"/>
  <c r="Z17" i="29"/>
  <c r="X38" i="29"/>
  <c r="X40" i="28"/>
  <c r="Z40" i="28" s="1"/>
  <c r="Z38" i="28"/>
  <c r="H40" i="27"/>
  <c r="I39" i="27" s="1"/>
  <c r="I40" i="27" s="1"/>
  <c r="K39" i="27" s="1"/>
  <c r="H40" i="26"/>
  <c r="I39" i="26" s="1"/>
  <c r="I40" i="26" s="1"/>
  <c r="J40" i="26" s="1"/>
  <c r="H40" i="25"/>
  <c r="I39" i="25" s="1"/>
  <c r="I40" i="25" s="1"/>
  <c r="D38" i="22"/>
  <c r="D40" i="22" s="1"/>
  <c r="L38" i="22"/>
  <c r="T38" i="22"/>
  <c r="C38" i="19"/>
  <c r="C40" i="19" s="1"/>
  <c r="K38" i="19"/>
  <c r="S38" i="19"/>
  <c r="C38" i="18"/>
  <c r="C40" i="18" s="1"/>
  <c r="S38" i="18"/>
  <c r="C38" i="17"/>
  <c r="C40" i="17" s="1"/>
  <c r="J38" i="15"/>
  <c r="R38" i="15"/>
  <c r="I40" i="7"/>
  <c r="Z38" i="36"/>
  <c r="X40" i="36"/>
  <c r="Z40" i="36" s="1"/>
  <c r="Z17" i="19"/>
  <c r="X38" i="19"/>
  <c r="Z17" i="34"/>
  <c r="X38" i="34"/>
  <c r="Z38" i="25"/>
  <c r="X40" i="25"/>
  <c r="Z40" i="25" s="1"/>
  <c r="O38" i="1"/>
  <c r="W38" i="1"/>
  <c r="X40" i="24"/>
  <c r="Z40" i="24" s="1"/>
  <c r="Z38" i="24"/>
  <c r="Z17" i="6"/>
  <c r="X38" i="6"/>
  <c r="X40" i="6" s="1"/>
  <c r="Z17" i="5"/>
  <c r="X38" i="5"/>
  <c r="X38" i="4"/>
  <c r="X40" i="4" s="1"/>
  <c r="Z17" i="4"/>
  <c r="Z17" i="3"/>
  <c r="X38" i="3"/>
  <c r="Z17" i="2"/>
  <c r="X38" i="2"/>
  <c r="X40" i="39"/>
  <c r="Z40" i="39" s="1"/>
  <c r="Z38" i="39"/>
  <c r="H40" i="12"/>
  <c r="I39" i="12" s="1"/>
  <c r="I40" i="12" s="1"/>
  <c r="K39" i="12" s="1"/>
  <c r="X40" i="32"/>
  <c r="Z40" i="32" s="1"/>
  <c r="Z38" i="32"/>
  <c r="Z38" i="1"/>
  <c r="X40" i="1"/>
  <c r="Z40" i="1" s="1"/>
  <c r="G38" i="40"/>
  <c r="G40" i="40" s="1"/>
  <c r="H39" i="40" s="1"/>
  <c r="H40" i="40" s="1"/>
  <c r="I39" i="40" s="1"/>
  <c r="I40" i="40" s="1"/>
  <c r="O38" i="40"/>
  <c r="W38" i="40"/>
  <c r="D38" i="31"/>
  <c r="D40" i="31" s="1"/>
  <c r="L38" i="31"/>
  <c r="C38" i="28"/>
  <c r="C40" i="28" s="1"/>
  <c r="K38" i="28"/>
  <c r="S38" i="28"/>
  <c r="Z17" i="25"/>
  <c r="X40" i="23"/>
  <c r="Z40" i="23" s="1"/>
  <c r="Z38" i="23"/>
  <c r="G38" i="20"/>
  <c r="G40" i="20" s="1"/>
  <c r="H39" i="20" s="1"/>
  <c r="H40" i="20" s="1"/>
  <c r="I39" i="20" s="1"/>
  <c r="I40" i="20" s="1"/>
  <c r="K39" i="20" s="1"/>
  <c r="W38" i="20"/>
  <c r="Z17" i="7"/>
  <c r="Y40" i="6"/>
  <c r="Y40" i="4"/>
  <c r="Z17" i="27"/>
  <c r="X38" i="27"/>
  <c r="Z17" i="26"/>
  <c r="X38" i="26"/>
  <c r="G38" i="1"/>
  <c r="G40" i="1" s="1"/>
  <c r="H39" i="1" s="1"/>
  <c r="H40" i="1" s="1"/>
  <c r="I39" i="1" s="1"/>
  <c r="I40" i="1" s="1"/>
  <c r="X40" i="40"/>
  <c r="Z40" i="40" s="1"/>
  <c r="Z38" i="40"/>
  <c r="G38" i="39"/>
  <c r="G40" i="39" s="1"/>
  <c r="H39" i="39" s="1"/>
  <c r="H40" i="39" s="1"/>
  <c r="I39" i="39" s="1"/>
  <c r="I40" i="39" s="1"/>
  <c r="O38" i="39"/>
  <c r="W38" i="39"/>
  <c r="G38" i="38"/>
  <c r="G40" i="38" s="1"/>
  <c r="H39" i="38" s="1"/>
  <c r="H40" i="38" s="1"/>
  <c r="I39" i="38" s="1"/>
  <c r="I40" i="38" s="1"/>
  <c r="J40" i="38" s="1"/>
  <c r="O38" i="38"/>
  <c r="W38" i="38"/>
  <c r="G38" i="37"/>
  <c r="G40" i="37" s="1"/>
  <c r="H39" i="37" s="1"/>
  <c r="H40" i="37" s="1"/>
  <c r="I39" i="37" s="1"/>
  <c r="I40" i="37" s="1"/>
  <c r="K39" i="37" s="1"/>
  <c r="O38" i="37"/>
  <c r="W38" i="37"/>
  <c r="H40" i="36"/>
  <c r="I39" i="36" s="1"/>
  <c r="I40" i="36" s="1"/>
  <c r="D38" i="30"/>
  <c r="D40" i="30" s="1"/>
  <c r="L38" i="30"/>
  <c r="D38" i="29"/>
  <c r="D40" i="29" s="1"/>
  <c r="L38" i="29"/>
  <c r="C38" i="27"/>
  <c r="C40" i="27" s="1"/>
  <c r="K38" i="27"/>
  <c r="S38" i="27"/>
  <c r="C38" i="26"/>
  <c r="C40" i="26" s="1"/>
  <c r="K38" i="26"/>
  <c r="S38" i="26"/>
  <c r="C38" i="25"/>
  <c r="C40" i="25" s="1"/>
  <c r="K38" i="25"/>
  <c r="S38" i="25"/>
  <c r="AA38" i="25"/>
  <c r="AA40" i="25" s="1"/>
  <c r="J38" i="24"/>
  <c r="R38" i="24"/>
  <c r="Z17" i="24"/>
  <c r="I38" i="23"/>
  <c r="I40" i="23" s="1"/>
  <c r="Q38" i="23"/>
  <c r="Y38" i="23"/>
  <c r="Y40" i="23" s="1"/>
  <c r="H38" i="22"/>
  <c r="H40" i="22" s="1"/>
  <c r="I39" i="22" s="1"/>
  <c r="I40" i="22" s="1"/>
  <c r="P38" i="22"/>
  <c r="Z17" i="22"/>
  <c r="X38" i="22"/>
  <c r="H38" i="21"/>
  <c r="H40" i="21" s="1"/>
  <c r="I39" i="21" s="1"/>
  <c r="I40" i="21" s="1"/>
  <c r="P38" i="21"/>
  <c r="Z17" i="21"/>
  <c r="X38" i="21"/>
  <c r="H38" i="20"/>
  <c r="P38" i="20"/>
  <c r="X38" i="20"/>
  <c r="G38" i="19"/>
  <c r="G40" i="19" s="1"/>
  <c r="H39" i="19" s="1"/>
  <c r="H40" i="19" s="1"/>
  <c r="I39" i="19" s="1"/>
  <c r="I40" i="19" s="1"/>
  <c r="K39" i="19" s="1"/>
  <c r="O38" i="19"/>
  <c r="W38" i="19"/>
  <c r="O38" i="18"/>
  <c r="X38" i="37"/>
  <c r="G38" i="18"/>
  <c r="G40" i="18" s="1"/>
  <c r="H39" i="18" s="1"/>
  <c r="H40" i="18" s="1"/>
  <c r="I39" i="18" s="1"/>
  <c r="I40" i="18" s="1"/>
  <c r="W38" i="18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J40" i="16" s="1"/>
  <c r="O38" i="16"/>
  <c r="W38" i="16"/>
  <c r="F38" i="15"/>
  <c r="F40" i="15" s="1"/>
  <c r="N38" i="15"/>
  <c r="V38" i="15"/>
  <c r="F38" i="14"/>
  <c r="F40" i="14" s="1"/>
  <c r="N38" i="14"/>
  <c r="V38" i="14"/>
  <c r="F38" i="13"/>
  <c r="F40" i="13" s="1"/>
  <c r="N38" i="13"/>
  <c r="V38" i="13"/>
  <c r="M38" i="11"/>
  <c r="U38" i="11"/>
  <c r="E38" i="10"/>
  <c r="E40" i="10" s="1"/>
  <c r="M38" i="10"/>
  <c r="U38" i="10"/>
  <c r="E38" i="9"/>
  <c r="E40" i="9" s="1"/>
  <c r="M38" i="9"/>
  <c r="U38" i="9"/>
  <c r="D38" i="8"/>
  <c r="D40" i="8" s="1"/>
  <c r="L38" i="8"/>
  <c r="T38" i="8"/>
  <c r="C38" i="7"/>
  <c r="C40" i="7" s="1"/>
  <c r="K38" i="7"/>
  <c r="S38" i="7"/>
  <c r="AA38" i="5"/>
  <c r="AA40" i="5" s="1"/>
  <c r="J38" i="4"/>
  <c r="R38" i="4"/>
  <c r="P38" i="18"/>
  <c r="Z17" i="18"/>
  <c r="X38" i="18"/>
  <c r="X38" i="17"/>
  <c r="H38" i="16"/>
  <c r="P38" i="16"/>
  <c r="X38" i="16"/>
  <c r="G38" i="15"/>
  <c r="G40" i="15" s="1"/>
  <c r="H39" i="15" s="1"/>
  <c r="H40" i="15" s="1"/>
  <c r="I39" i="15" s="1"/>
  <c r="O38" i="15"/>
  <c r="W38" i="15"/>
  <c r="H40" i="14"/>
  <c r="I39" i="14" s="1"/>
  <c r="I40" i="14" s="1"/>
  <c r="J40" i="14" s="1"/>
  <c r="O38" i="13"/>
  <c r="O38" i="12"/>
  <c r="E38" i="8"/>
  <c r="E40" i="8" s="1"/>
  <c r="M38" i="8"/>
  <c r="U38" i="8"/>
  <c r="D38" i="7"/>
  <c r="D40" i="7" s="1"/>
  <c r="L38" i="7"/>
  <c r="T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AA38" i="4"/>
  <c r="AA40" i="4" s="1"/>
  <c r="J38" i="3"/>
  <c r="R38" i="3"/>
  <c r="AA38" i="3"/>
  <c r="AA40" i="3" s="1"/>
  <c r="J38" i="2"/>
  <c r="R38" i="2"/>
  <c r="AA38" i="2"/>
  <c r="AA40" i="2" s="1"/>
  <c r="Z17" i="17"/>
  <c r="Y38" i="17"/>
  <c r="Y40" i="17" s="1"/>
  <c r="X40" i="15"/>
  <c r="H38" i="14"/>
  <c r="Z17" i="14"/>
  <c r="X38" i="14"/>
  <c r="H38" i="13"/>
  <c r="H40" i="13" s="1"/>
  <c r="I39" i="13" s="1"/>
  <c r="I40" i="13" s="1"/>
  <c r="Z17" i="13"/>
  <c r="X38" i="13"/>
  <c r="H38" i="12"/>
  <c r="P38" i="12"/>
  <c r="X38" i="12"/>
  <c r="G38" i="11"/>
  <c r="G40" i="11" s="1"/>
  <c r="H39" i="11" s="1"/>
  <c r="O38" i="11"/>
  <c r="W38" i="1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O38" i="9"/>
  <c r="W38" i="9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C38" i="3"/>
  <c r="C40" i="3" s="1"/>
  <c r="K38" i="3"/>
  <c r="S38" i="3"/>
  <c r="C38" i="2"/>
  <c r="C40" i="2" s="1"/>
  <c r="K38" i="2"/>
  <c r="S38" i="2"/>
  <c r="J38" i="18"/>
  <c r="R38" i="18"/>
  <c r="AA38" i="18"/>
  <c r="AA40" i="18" s="1"/>
  <c r="J38" i="17"/>
  <c r="R38" i="17"/>
  <c r="AA38" i="17"/>
  <c r="AA40" i="17" s="1"/>
  <c r="I38" i="15"/>
  <c r="Q38" i="15"/>
  <c r="Q38" i="14"/>
  <c r="H38" i="11"/>
  <c r="P38" i="11"/>
  <c r="Z17" i="11"/>
  <c r="X38" i="11"/>
  <c r="Z17" i="10"/>
  <c r="X38" i="10"/>
  <c r="H38" i="9"/>
  <c r="P38" i="9"/>
  <c r="X38" i="9"/>
  <c r="O38" i="8"/>
  <c r="F38" i="7"/>
  <c r="F40" i="7" s="1"/>
  <c r="N38" i="7"/>
  <c r="V38" i="7"/>
  <c r="E38" i="6"/>
  <c r="E40" i="6" s="1"/>
  <c r="M38" i="6"/>
  <c r="E38" i="5"/>
  <c r="E40" i="5" s="1"/>
  <c r="M38" i="5"/>
  <c r="U38" i="5"/>
  <c r="E38" i="4"/>
  <c r="E40" i="4" s="1"/>
  <c r="M38" i="4"/>
  <c r="U38" i="4"/>
  <c r="D38" i="3"/>
  <c r="D40" i="3" s="1"/>
  <c r="L38" i="3"/>
  <c r="T38" i="3"/>
  <c r="D38" i="2"/>
  <c r="D40" i="2" s="1"/>
  <c r="L38" i="2"/>
  <c r="T38" i="2"/>
  <c r="K38" i="18"/>
  <c r="K38" i="17"/>
  <c r="S38" i="17"/>
  <c r="C38" i="16"/>
  <c r="C40" i="16" s="1"/>
  <c r="K38" i="16"/>
  <c r="S38" i="16"/>
  <c r="AA38" i="16"/>
  <c r="AA40" i="16" s="1"/>
  <c r="H38" i="8"/>
  <c r="H40" i="8" s="1"/>
  <c r="I39" i="8" s="1"/>
  <c r="I40" i="8" s="1"/>
  <c r="P38" i="8"/>
  <c r="X38" i="8"/>
  <c r="O38" i="7"/>
  <c r="F38" i="6"/>
  <c r="F40" i="6" s="1"/>
  <c r="N38" i="6"/>
  <c r="V38" i="6"/>
  <c r="E38" i="3"/>
  <c r="E40" i="3" s="1"/>
  <c r="M38" i="3"/>
  <c r="E38" i="2"/>
  <c r="E40" i="2" s="1"/>
  <c r="M38" i="2"/>
  <c r="U38" i="2"/>
  <c r="X40" i="7"/>
  <c r="Z40" i="7" s="1"/>
  <c r="Z38" i="7"/>
  <c r="H40" i="6"/>
  <c r="I39" i="6" s="1"/>
  <c r="I40" i="6" s="1"/>
  <c r="J40" i="6" s="1"/>
  <c r="H40" i="5"/>
  <c r="I39" i="5" s="1"/>
  <c r="I40" i="5" s="1"/>
  <c r="K39" i="5" s="1"/>
  <c r="Y38" i="15"/>
  <c r="Y40" i="15" s="1"/>
  <c r="J40" i="27"/>
  <c r="J40" i="29"/>
  <c r="K39" i="29"/>
  <c r="J40" i="20"/>
  <c r="J40" i="17"/>
  <c r="K39" i="17"/>
  <c r="J40" i="3"/>
  <c r="K39" i="3"/>
  <c r="J40" i="1"/>
  <c r="K39" i="1"/>
  <c r="J40" i="39"/>
  <c r="K39" i="39"/>
  <c r="J40" i="24"/>
  <c r="K39" i="24"/>
  <c r="J40" i="12"/>
  <c r="J40" i="36"/>
  <c r="K39" i="36"/>
  <c r="J40" i="33"/>
  <c r="K39" i="33"/>
  <c r="J40" i="7"/>
  <c r="K39" i="7"/>
  <c r="K39" i="34"/>
  <c r="J40" i="34"/>
  <c r="K39" i="18"/>
  <c r="J40" i="18"/>
  <c r="J40" i="2"/>
  <c r="K39" i="2"/>
  <c r="J40" i="19"/>
  <c r="K39" i="16"/>
  <c r="J40" i="9"/>
  <c r="K39" i="9"/>
  <c r="J40" i="28"/>
  <c r="K39" i="28"/>
  <c r="J40" i="35"/>
  <c r="K39" i="35"/>
  <c r="J40" i="32"/>
  <c r="K39" i="32"/>
  <c r="J40" i="4"/>
  <c r="K39" i="4"/>
  <c r="J40" i="40"/>
  <c r="K39" i="40"/>
  <c r="J40" i="25"/>
  <c r="K39" i="25"/>
  <c r="K39" i="38"/>
  <c r="Z40" i="4"/>
  <c r="K39" i="30"/>
  <c r="K39" i="10"/>
  <c r="K39" i="31"/>
  <c r="Z40" i="33"/>
  <c r="J40" i="13" l="1"/>
  <c r="K39" i="13"/>
  <c r="J40" i="8"/>
  <c r="K39" i="8"/>
  <c r="J40" i="22"/>
  <c r="K39" i="22"/>
  <c r="J40" i="21"/>
  <c r="K39" i="21"/>
  <c r="K40" i="21" s="1"/>
  <c r="L39" i="21" s="1"/>
  <c r="L40" i="21" s="1"/>
  <c r="M39" i="21" s="1"/>
  <c r="M40" i="21" s="1"/>
  <c r="J40" i="23"/>
  <c r="K39" i="23"/>
  <c r="Z38" i="27"/>
  <c r="X40" i="27"/>
  <c r="Z40" i="27" s="1"/>
  <c r="X40" i="22"/>
  <c r="Z40" i="22" s="1"/>
  <c r="Z38" i="22"/>
  <c r="H40" i="11"/>
  <c r="I39" i="11" s="1"/>
  <c r="I40" i="11" s="1"/>
  <c r="X40" i="20"/>
  <c r="Z40" i="20" s="1"/>
  <c r="Z38" i="20"/>
  <c r="X40" i="5"/>
  <c r="Z40" i="5" s="1"/>
  <c r="Z38" i="5"/>
  <c r="Z38" i="33"/>
  <c r="J40" i="5"/>
  <c r="K39" i="6"/>
  <c r="N39" i="6" s="1"/>
  <c r="Z38" i="12"/>
  <c r="X40" i="12"/>
  <c r="Z40" i="12" s="1"/>
  <c r="I40" i="15"/>
  <c r="Z38" i="4"/>
  <c r="Z38" i="35"/>
  <c r="X40" i="35"/>
  <c r="Z40" i="35" s="1"/>
  <c r="Z38" i="18"/>
  <c r="X40" i="18"/>
  <c r="Z40" i="18" s="1"/>
  <c r="Z38" i="9"/>
  <c r="X40" i="9"/>
  <c r="Z40" i="9" s="1"/>
  <c r="X40" i="16"/>
  <c r="Z40" i="16" s="1"/>
  <c r="Z38" i="16"/>
  <c r="Z38" i="2"/>
  <c r="X40" i="2"/>
  <c r="Z40" i="2" s="1"/>
  <c r="Z40" i="6"/>
  <c r="X40" i="29"/>
  <c r="Z40" i="29" s="1"/>
  <c r="Z38" i="29"/>
  <c r="X40" i="38"/>
  <c r="Z40" i="38" s="1"/>
  <c r="Z38" i="38"/>
  <c r="X40" i="14"/>
  <c r="Z40" i="14" s="1"/>
  <c r="Z38" i="14"/>
  <c r="Z38" i="10"/>
  <c r="X40" i="10"/>
  <c r="Z40" i="10" s="1"/>
  <c r="Z38" i="15"/>
  <c r="J40" i="37"/>
  <c r="X40" i="8"/>
  <c r="Z40" i="8" s="1"/>
  <c r="Z38" i="8"/>
  <c r="Z40" i="15"/>
  <c r="X40" i="37"/>
  <c r="Z40" i="37" s="1"/>
  <c r="Z38" i="37"/>
  <c r="X40" i="21"/>
  <c r="Z40" i="21" s="1"/>
  <c r="Z38" i="21"/>
  <c r="Z38" i="6"/>
  <c r="Z38" i="34"/>
  <c r="X40" i="34"/>
  <c r="Z40" i="34" s="1"/>
  <c r="K39" i="14"/>
  <c r="Z38" i="11"/>
  <c r="X40" i="11"/>
  <c r="Z40" i="11" s="1"/>
  <c r="Z38" i="13"/>
  <c r="X40" i="13"/>
  <c r="Z40" i="13" s="1"/>
  <c r="Z38" i="26"/>
  <c r="X40" i="26"/>
  <c r="Z40" i="26" s="1"/>
  <c r="Z38" i="3"/>
  <c r="X40" i="3"/>
  <c r="Z40" i="3" s="1"/>
  <c r="X40" i="30"/>
  <c r="Z40" i="30" s="1"/>
  <c r="Z38" i="30"/>
  <c r="K39" i="26"/>
  <c r="N39" i="26" s="1"/>
  <c r="Z38" i="17"/>
  <c r="X40" i="17"/>
  <c r="Z40" i="17" s="1"/>
  <c r="Z38" i="19"/>
  <c r="X40" i="19"/>
  <c r="Z40" i="19" s="1"/>
  <c r="N39" i="40"/>
  <c r="K40" i="40"/>
  <c r="L39" i="40" s="1"/>
  <c r="L40" i="40" s="1"/>
  <c r="M39" i="40" s="1"/>
  <c r="M40" i="40" s="1"/>
  <c r="N39" i="35"/>
  <c r="K40" i="35"/>
  <c r="L39" i="35" s="1"/>
  <c r="L40" i="35" s="1"/>
  <c r="M39" i="35" s="1"/>
  <c r="M40" i="35" s="1"/>
  <c r="N39" i="9"/>
  <c r="K40" i="9"/>
  <c r="L39" i="9" s="1"/>
  <c r="L40" i="9" s="1"/>
  <c r="M39" i="9" s="1"/>
  <c r="M40" i="9" s="1"/>
  <c r="N39" i="36"/>
  <c r="K40" i="36"/>
  <c r="L39" i="36" s="1"/>
  <c r="L40" i="36" s="1"/>
  <c r="M39" i="36" s="1"/>
  <c r="M40" i="36" s="1"/>
  <c r="N39" i="39"/>
  <c r="K40" i="39"/>
  <c r="L39" i="39" s="1"/>
  <c r="L40" i="39" s="1"/>
  <c r="M39" i="39" s="1"/>
  <c r="M40" i="39" s="1"/>
  <c r="N39" i="20"/>
  <c r="K40" i="20"/>
  <c r="L39" i="20" s="1"/>
  <c r="L40" i="20" s="1"/>
  <c r="M39" i="20" s="1"/>
  <c r="M40" i="20" s="1"/>
  <c r="N39" i="30"/>
  <c r="K40" i="30"/>
  <c r="L39" i="30" s="1"/>
  <c r="L40" i="30" s="1"/>
  <c r="M39" i="30" s="1"/>
  <c r="M40" i="30" s="1"/>
  <c r="N39" i="23"/>
  <c r="K40" i="23"/>
  <c r="L39" i="23" s="1"/>
  <c r="L40" i="23" s="1"/>
  <c r="M39" i="23" s="1"/>
  <c r="M40" i="23" s="1"/>
  <c r="N39" i="18"/>
  <c r="K40" i="18"/>
  <c r="L39" i="18" s="1"/>
  <c r="L40" i="18" s="1"/>
  <c r="M39" i="18" s="1"/>
  <c r="M40" i="18" s="1"/>
  <c r="N39" i="34"/>
  <c r="K40" i="34"/>
  <c r="L39" i="34" s="1"/>
  <c r="L40" i="34" s="1"/>
  <c r="M39" i="34" s="1"/>
  <c r="M40" i="34" s="1"/>
  <c r="N39" i="16"/>
  <c r="K40" i="16"/>
  <c r="L39" i="16" s="1"/>
  <c r="L40" i="16" s="1"/>
  <c r="M39" i="16" s="1"/>
  <c r="M40" i="16" s="1"/>
  <c r="N39" i="1"/>
  <c r="K40" i="1"/>
  <c r="L39" i="1" s="1"/>
  <c r="L40" i="1" s="1"/>
  <c r="M39" i="1" s="1"/>
  <c r="M40" i="1" s="1"/>
  <c r="N39" i="13"/>
  <c r="K40" i="13"/>
  <c r="L39" i="13" s="1"/>
  <c r="L40" i="13" s="1"/>
  <c r="M39" i="13" s="1"/>
  <c r="M40" i="13" s="1"/>
  <c r="N39" i="21"/>
  <c r="N39" i="19"/>
  <c r="K40" i="19"/>
  <c r="L39" i="19" s="1"/>
  <c r="L40" i="19" s="1"/>
  <c r="M39" i="19" s="1"/>
  <c r="M40" i="19" s="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N39" i="3"/>
  <c r="K40" i="3"/>
  <c r="L39" i="3" s="1"/>
  <c r="L40" i="3" s="1"/>
  <c r="M39" i="3" s="1"/>
  <c r="M40" i="3" s="1"/>
  <c r="N39" i="27"/>
  <c r="K40" i="27"/>
  <c r="L39" i="27" s="1"/>
  <c r="L40" i="27" s="1"/>
  <c r="M39" i="27" s="1"/>
  <c r="M40" i="27" s="1"/>
  <c r="N39" i="31"/>
  <c r="K40" i="31"/>
  <c r="L39" i="31" s="1"/>
  <c r="L40" i="31" s="1"/>
  <c r="M39" i="31" s="1"/>
  <c r="M40" i="31" s="1"/>
  <c r="N39" i="4"/>
  <c r="K40" i="4"/>
  <c r="L39" i="4" s="1"/>
  <c r="L40" i="4" s="1"/>
  <c r="M39" i="4" s="1"/>
  <c r="M40" i="4" s="1"/>
  <c r="N39" i="29"/>
  <c r="K40" i="29"/>
  <c r="L39" i="29" s="1"/>
  <c r="L40" i="29" s="1"/>
  <c r="M39" i="29" s="1"/>
  <c r="M40" i="29" s="1"/>
  <c r="N39" i="10"/>
  <c r="K40" i="10"/>
  <c r="L39" i="10" s="1"/>
  <c r="L40" i="10" s="1"/>
  <c r="M39" i="10" s="1"/>
  <c r="M40" i="10" s="1"/>
  <c r="N39" i="14"/>
  <c r="K40" i="14"/>
  <c r="L39" i="14" s="1"/>
  <c r="L40" i="14" s="1"/>
  <c r="M39" i="14" s="1"/>
  <c r="M40" i="14" s="1"/>
  <c r="N39" i="25"/>
  <c r="K40" i="25"/>
  <c r="L39" i="25" s="1"/>
  <c r="L40" i="25" s="1"/>
  <c r="M39" i="25" s="1"/>
  <c r="M40" i="25" s="1"/>
  <c r="N39" i="32"/>
  <c r="K40" i="32"/>
  <c r="L39" i="32" s="1"/>
  <c r="L40" i="32" s="1"/>
  <c r="M39" i="32" s="1"/>
  <c r="M40" i="32" s="1"/>
  <c r="N39" i="28"/>
  <c r="K40" i="28"/>
  <c r="L39" i="28" s="1"/>
  <c r="L40" i="28" s="1"/>
  <c r="M39" i="28" s="1"/>
  <c r="M40" i="28" s="1"/>
  <c r="N39" i="2"/>
  <c r="K40" i="2"/>
  <c r="L39" i="2" s="1"/>
  <c r="L40" i="2" s="1"/>
  <c r="M39" i="2" s="1"/>
  <c r="M40" i="2" s="1"/>
  <c r="N39" i="33"/>
  <c r="K40" i="33"/>
  <c r="L39" i="33" s="1"/>
  <c r="L40" i="33" s="1"/>
  <c r="M39" i="33" s="1"/>
  <c r="M40" i="33" s="1"/>
  <c r="N39" i="24"/>
  <c r="K40" i="24"/>
  <c r="L39" i="24" s="1"/>
  <c r="L40" i="24" s="1"/>
  <c r="M39" i="24" s="1"/>
  <c r="M40" i="24" s="1"/>
  <c r="N39" i="17"/>
  <c r="K40" i="17"/>
  <c r="L39" i="17" s="1"/>
  <c r="L40" i="17" s="1"/>
  <c r="M39" i="17" s="1"/>
  <c r="M40" i="17" s="1"/>
  <c r="N39" i="8"/>
  <c r="K40" i="8"/>
  <c r="L39" i="8" s="1"/>
  <c r="L40" i="8" s="1"/>
  <c r="M39" i="8" s="1"/>
  <c r="M40" i="8" s="1"/>
  <c r="N39" i="5"/>
  <c r="K40" i="5"/>
  <c r="L39" i="5" s="1"/>
  <c r="L40" i="5" s="1"/>
  <c r="M39" i="5" s="1"/>
  <c r="M40" i="5" s="1"/>
  <c r="N39" i="38"/>
  <c r="K40" i="38"/>
  <c r="L39" i="38" s="1"/>
  <c r="L40" i="38" s="1"/>
  <c r="M39" i="38" s="1"/>
  <c r="M40" i="38" s="1"/>
  <c r="N39" i="22"/>
  <c r="K40" i="22"/>
  <c r="L39" i="22" s="1"/>
  <c r="L40" i="22" s="1"/>
  <c r="M39" i="22" s="1"/>
  <c r="M40" i="22" s="1"/>
  <c r="N39" i="37"/>
  <c r="K40" i="37"/>
  <c r="L39" i="37" s="1"/>
  <c r="L40" i="37" s="1"/>
  <c r="M39" i="37" s="1"/>
  <c r="M40" i="37" s="1"/>
  <c r="K40" i="26" l="1"/>
  <c r="L39" i="26" s="1"/>
  <c r="L40" i="26" s="1"/>
  <c r="M39" i="26" s="1"/>
  <c r="M40" i="26" s="1"/>
  <c r="K40" i="6"/>
  <c r="L39" i="6" s="1"/>
  <c r="L40" i="6" s="1"/>
  <c r="M39" i="6" s="1"/>
  <c r="M40" i="6" s="1"/>
  <c r="J40" i="11"/>
  <c r="K39" i="11"/>
  <c r="J40" i="15"/>
  <c r="K39" i="15"/>
  <c r="N40" i="37"/>
  <c r="O39" i="37"/>
  <c r="N40" i="21"/>
  <c r="O39" i="21"/>
  <c r="N40" i="16"/>
  <c r="O39" i="16"/>
  <c r="O39" i="30"/>
  <c r="N40" i="30"/>
  <c r="O39" i="9"/>
  <c r="N40" i="9"/>
  <c r="N40" i="24"/>
  <c r="O39" i="24"/>
  <c r="N40" i="12"/>
  <c r="O39" i="12"/>
  <c r="N40" i="5"/>
  <c r="O39" i="5"/>
  <c r="O39" i="33"/>
  <c r="N40" i="33"/>
  <c r="O39" i="34"/>
  <c r="N40" i="34"/>
  <c r="N40" i="2"/>
  <c r="O39" i="2"/>
  <c r="N40" i="6"/>
  <c r="O39" i="6"/>
  <c r="N40" i="39"/>
  <c r="O39" i="39"/>
  <c r="N40" i="40"/>
  <c r="O39" i="40"/>
  <c r="N40" i="29"/>
  <c r="O39" i="29"/>
  <c r="O39" i="22"/>
  <c r="N40" i="22"/>
  <c r="N40" i="25"/>
  <c r="O39" i="25"/>
  <c r="N40" i="35"/>
  <c r="O39" i="35"/>
  <c r="N40" i="8"/>
  <c r="O39" i="8"/>
  <c r="N40" i="7"/>
  <c r="O39" i="7"/>
  <c r="N40" i="32"/>
  <c r="O39" i="32"/>
  <c r="N40" i="13"/>
  <c r="O39" i="13"/>
  <c r="N40" i="31"/>
  <c r="O39" i="31"/>
  <c r="O39" i="17"/>
  <c r="N40" i="17"/>
  <c r="N40" i="27"/>
  <c r="O39" i="27"/>
  <c r="N40" i="1"/>
  <c r="O39" i="1"/>
  <c r="N40" i="23"/>
  <c r="O39" i="23"/>
  <c r="N40" i="36"/>
  <c r="O39" i="36"/>
  <c r="N40" i="26"/>
  <c r="O39" i="26"/>
  <c r="N40" i="3"/>
  <c r="O39" i="3"/>
  <c r="N40" i="4"/>
  <c r="O39" i="4"/>
  <c r="N40" i="20"/>
  <c r="O39" i="20"/>
  <c r="O39" i="14"/>
  <c r="N40" i="14"/>
  <c r="N40" i="18"/>
  <c r="O39" i="18"/>
  <c r="O39" i="38"/>
  <c r="N40" i="38"/>
  <c r="N40" i="28"/>
  <c r="O39" i="28"/>
  <c r="N40" i="10"/>
  <c r="O39" i="10"/>
  <c r="N40" i="19"/>
  <c r="O39" i="19"/>
  <c r="K40" i="11" l="1"/>
  <c r="L39" i="11" s="1"/>
  <c r="L40" i="11" s="1"/>
  <c r="M39" i="11" s="1"/>
  <c r="M40" i="11" s="1"/>
  <c r="N39" i="11"/>
  <c r="K40" i="15"/>
  <c r="L39" i="15" s="1"/>
  <c r="L40" i="15" s="1"/>
  <c r="M39" i="15" s="1"/>
  <c r="M40" i="15" s="1"/>
  <c r="N39" i="15"/>
  <c r="O40" i="1"/>
  <c r="P39" i="1" s="1"/>
  <c r="P40" i="1" s="1"/>
  <c r="Q39" i="1" s="1"/>
  <c r="Q40" i="1" s="1"/>
  <c r="R39" i="1"/>
  <c r="O40" i="30"/>
  <c r="P39" i="30" s="1"/>
  <c r="P40" i="30" s="1"/>
  <c r="Q39" i="30" s="1"/>
  <c r="Q40" i="30" s="1"/>
  <c r="R39" i="30"/>
  <c r="O40" i="3"/>
  <c r="P39" i="3" s="1"/>
  <c r="P40" i="3" s="1"/>
  <c r="Q39" i="3" s="1"/>
  <c r="Q40" i="3" s="1"/>
  <c r="R39" i="3"/>
  <c r="O40" i="10"/>
  <c r="P39" i="10" s="1"/>
  <c r="P40" i="10" s="1"/>
  <c r="Q39" i="10" s="1"/>
  <c r="Q40" i="10" s="1"/>
  <c r="R39" i="10"/>
  <c r="O40" i="27"/>
  <c r="P39" i="27" s="1"/>
  <c r="P40" i="27" s="1"/>
  <c r="Q39" i="27" s="1"/>
  <c r="Q40" i="27" s="1"/>
  <c r="R39" i="27"/>
  <c r="O40" i="35"/>
  <c r="P39" i="35" s="1"/>
  <c r="P40" i="35" s="1"/>
  <c r="Q39" i="35" s="1"/>
  <c r="Q40" i="35" s="1"/>
  <c r="R39" i="35"/>
  <c r="O40" i="39"/>
  <c r="P39" i="39" s="1"/>
  <c r="P40" i="39" s="1"/>
  <c r="Q39" i="39" s="1"/>
  <c r="Q40" i="39" s="1"/>
  <c r="R39" i="39"/>
  <c r="O40" i="33"/>
  <c r="P39" i="33" s="1"/>
  <c r="P40" i="33" s="1"/>
  <c r="Q39" i="33" s="1"/>
  <c r="Q40" i="33" s="1"/>
  <c r="R39" i="33"/>
  <c r="O40" i="19"/>
  <c r="P39" i="19" s="1"/>
  <c r="P40" i="19" s="1"/>
  <c r="Q39" i="19" s="1"/>
  <c r="Q40" i="19" s="1"/>
  <c r="R39" i="19"/>
  <c r="O40" i="29"/>
  <c r="P39" i="29" s="1"/>
  <c r="P40" i="29" s="1"/>
  <c r="Q39" i="29" s="1"/>
  <c r="Q40" i="29" s="1"/>
  <c r="R39" i="29"/>
  <c r="O40" i="12"/>
  <c r="P39" i="12" s="1"/>
  <c r="P40" i="12" s="1"/>
  <c r="Q39" i="12" s="1"/>
  <c r="Q40" i="12" s="1"/>
  <c r="R39" i="12"/>
  <c r="O40" i="26"/>
  <c r="P39" i="26" s="1"/>
  <c r="P40" i="26" s="1"/>
  <c r="Q39" i="26" s="1"/>
  <c r="Q40" i="26" s="1"/>
  <c r="R39" i="26"/>
  <c r="O40" i="40"/>
  <c r="P39" i="40" s="1"/>
  <c r="P40" i="40" s="1"/>
  <c r="Q39" i="40" s="1"/>
  <c r="Q40" i="40" s="1"/>
  <c r="R39" i="40"/>
  <c r="O40" i="34"/>
  <c r="P39" i="34" s="1"/>
  <c r="P40" i="34" s="1"/>
  <c r="Q39" i="34" s="1"/>
  <c r="Q40" i="34" s="1"/>
  <c r="R39" i="34"/>
  <c r="O40" i="20"/>
  <c r="P39" i="20" s="1"/>
  <c r="P40" i="20" s="1"/>
  <c r="Q39" i="20" s="1"/>
  <c r="Q40" i="20" s="1"/>
  <c r="R39" i="20"/>
  <c r="O40" i="32"/>
  <c r="P39" i="32" s="1"/>
  <c r="P40" i="32" s="1"/>
  <c r="Q39" i="32" s="1"/>
  <c r="Q40" i="32" s="1"/>
  <c r="R39" i="32"/>
  <c r="O40" i="24"/>
  <c r="P39" i="24" s="1"/>
  <c r="P40" i="24" s="1"/>
  <c r="Q39" i="24" s="1"/>
  <c r="Q40" i="24" s="1"/>
  <c r="R39" i="24"/>
  <c r="O40" i="7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O40" i="5"/>
  <c r="P39" i="5" s="1"/>
  <c r="P40" i="5" s="1"/>
  <c r="Q39" i="5" s="1"/>
  <c r="Q40" i="5" s="1"/>
  <c r="R39" i="5"/>
  <c r="O40" i="37"/>
  <c r="P39" i="37" s="1"/>
  <c r="P40" i="37" s="1"/>
  <c r="Q39" i="37" s="1"/>
  <c r="Q40" i="37" s="1"/>
  <c r="R39" i="37"/>
  <c r="O40" i="18"/>
  <c r="P39" i="18" s="1"/>
  <c r="P40" i="18" s="1"/>
  <c r="Q39" i="18" s="1"/>
  <c r="Q40" i="18" s="1"/>
  <c r="R39" i="18"/>
  <c r="O40" i="8"/>
  <c r="P39" i="8" s="1"/>
  <c r="P40" i="8" s="1"/>
  <c r="Q39" i="8" s="1"/>
  <c r="Q40" i="8" s="1"/>
  <c r="R39" i="8"/>
  <c r="O40" i="2"/>
  <c r="P39" i="2" s="1"/>
  <c r="P40" i="2" s="1"/>
  <c r="Q39" i="2" s="1"/>
  <c r="Q40" i="2" s="1"/>
  <c r="R39" i="2"/>
  <c r="O40" i="13"/>
  <c r="P39" i="13" s="1"/>
  <c r="P40" i="13" s="1"/>
  <c r="Q39" i="13" s="1"/>
  <c r="Q40" i="13" s="1"/>
  <c r="R39" i="13"/>
  <c r="O40" i="16"/>
  <c r="P39" i="16" s="1"/>
  <c r="P40" i="16" s="1"/>
  <c r="Q39" i="16" s="1"/>
  <c r="Q40" i="16" s="1"/>
  <c r="R39" i="16"/>
  <c r="O40" i="14"/>
  <c r="P39" i="14" s="1"/>
  <c r="P40" i="14" s="1"/>
  <c r="Q39" i="14" s="1"/>
  <c r="Q40" i="14" s="1"/>
  <c r="R39" i="14"/>
  <c r="O40" i="28"/>
  <c r="P39" i="28" s="1"/>
  <c r="P40" i="28" s="1"/>
  <c r="Q39" i="28" s="1"/>
  <c r="Q40" i="28" s="1"/>
  <c r="R39" i="28"/>
  <c r="O40" i="36"/>
  <c r="P39" i="36" s="1"/>
  <c r="P40" i="36" s="1"/>
  <c r="Q39" i="36" s="1"/>
  <c r="Q40" i="36" s="1"/>
  <c r="R39" i="36"/>
  <c r="O40" i="25"/>
  <c r="P39" i="25" s="1"/>
  <c r="P40" i="25" s="1"/>
  <c r="Q39" i="25" s="1"/>
  <c r="Q40" i="25" s="1"/>
  <c r="R39" i="25"/>
  <c r="O40" i="21"/>
  <c r="P39" i="21" s="1"/>
  <c r="P40" i="21" s="1"/>
  <c r="Q39" i="21" s="1"/>
  <c r="Q40" i="21" s="1"/>
  <c r="R39" i="21"/>
  <c r="O40" i="17"/>
  <c r="P39" i="17" s="1"/>
  <c r="P40" i="17" s="1"/>
  <c r="Q39" i="17" s="1"/>
  <c r="Q40" i="17" s="1"/>
  <c r="R39" i="17"/>
  <c r="O40" i="4"/>
  <c r="P39" i="4" s="1"/>
  <c r="P40" i="4" s="1"/>
  <c r="Q39" i="4" s="1"/>
  <c r="Q40" i="4" s="1"/>
  <c r="R39" i="4"/>
  <c r="O40" i="23"/>
  <c r="P39" i="23" s="1"/>
  <c r="P40" i="23" s="1"/>
  <c r="Q39" i="23" s="1"/>
  <c r="Q40" i="23" s="1"/>
  <c r="R39" i="23"/>
  <c r="O40" i="31"/>
  <c r="P39" i="31" s="1"/>
  <c r="P40" i="31" s="1"/>
  <c r="Q39" i="31" s="1"/>
  <c r="Q40" i="31" s="1"/>
  <c r="R39" i="31"/>
  <c r="O40" i="38"/>
  <c r="P39" i="38" s="1"/>
  <c r="P40" i="38" s="1"/>
  <c r="Q39" i="38" s="1"/>
  <c r="Q40" i="38" s="1"/>
  <c r="R39" i="38"/>
  <c r="O40" i="22"/>
  <c r="P39" i="22" s="1"/>
  <c r="P40" i="22" s="1"/>
  <c r="Q39" i="22" s="1"/>
  <c r="Q40" i="22" s="1"/>
  <c r="R39" i="22"/>
  <c r="O40" i="9"/>
  <c r="P39" i="9" s="1"/>
  <c r="P40" i="9" s="1"/>
  <c r="Q39" i="9" s="1"/>
  <c r="Q40" i="9" s="1"/>
  <c r="R39" i="9"/>
  <c r="O39" i="15" l="1"/>
  <c r="N40" i="15"/>
  <c r="N40" i="11"/>
  <c r="O39" i="11"/>
  <c r="R40" i="18"/>
  <c r="S39" i="18"/>
  <c r="R40" i="9"/>
  <c r="S39" i="9"/>
  <c r="R40" i="3"/>
  <c r="S39" i="3"/>
  <c r="R40" i="23"/>
  <c r="S39" i="23"/>
  <c r="R40" i="4"/>
  <c r="S39" i="4"/>
  <c r="R40" i="37"/>
  <c r="S39" i="37"/>
  <c r="R40" i="19"/>
  <c r="S39" i="19"/>
  <c r="R40" i="7"/>
  <c r="S39" i="7"/>
  <c r="R40" i="36"/>
  <c r="S39" i="36"/>
  <c r="R40" i="2"/>
  <c r="S39" i="2"/>
  <c r="R40" i="30"/>
  <c r="S39" i="30"/>
  <c r="R40" i="25"/>
  <c r="S39" i="25"/>
  <c r="R40" i="29"/>
  <c r="S39" i="29"/>
  <c r="R40" i="22"/>
  <c r="S39" i="22"/>
  <c r="R40" i="24"/>
  <c r="S39" i="24"/>
  <c r="R40" i="35"/>
  <c r="S39" i="35"/>
  <c r="R40" i="17"/>
  <c r="S39" i="17"/>
  <c r="R40" i="5"/>
  <c r="S39" i="5"/>
  <c r="S39" i="26"/>
  <c r="R40" i="26"/>
  <c r="R40" i="27"/>
  <c r="S39" i="27"/>
  <c r="R40" i="16"/>
  <c r="S39" i="16"/>
  <c r="R40" i="34"/>
  <c r="S39" i="34"/>
  <c r="R40" i="13"/>
  <c r="S39" i="13"/>
  <c r="R40" i="40"/>
  <c r="S39" i="40"/>
  <c r="R40" i="38"/>
  <c r="S39" i="38"/>
  <c r="R40" i="28"/>
  <c r="S39" i="28"/>
  <c r="R40" i="32"/>
  <c r="S39" i="32"/>
  <c r="R40" i="33"/>
  <c r="S39" i="33"/>
  <c r="R40" i="31"/>
  <c r="S39" i="31"/>
  <c r="R40" i="21"/>
  <c r="S39" i="21"/>
  <c r="R40" i="14"/>
  <c r="S39" i="14"/>
  <c r="R40" i="8"/>
  <c r="S39" i="8"/>
  <c r="R40" i="6"/>
  <c r="S39" i="6"/>
  <c r="R40" i="20"/>
  <c r="S39" i="20"/>
  <c r="R40" i="12"/>
  <c r="S39" i="12"/>
  <c r="R40" i="39"/>
  <c r="S39" i="39"/>
  <c r="R40" i="10"/>
  <c r="S39" i="10"/>
  <c r="R40" i="1"/>
  <c r="S39" i="1"/>
  <c r="O40" i="11" l="1"/>
  <c r="P39" i="11" s="1"/>
  <c r="P40" i="11" s="1"/>
  <c r="Q39" i="11" s="1"/>
  <c r="Q40" i="11" s="1"/>
  <c r="R39" i="11"/>
  <c r="R39" i="15"/>
  <c r="O40" i="15"/>
  <c r="P39" i="15" s="1"/>
  <c r="P40" i="15" s="1"/>
  <c r="Q39" i="15" s="1"/>
  <c r="Q40" i="15" s="1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2"/>
  <c r="S40" i="2"/>
  <c r="T39" i="2" s="1"/>
  <c r="T40" i="2" s="1"/>
  <c r="U39" i="2" s="1"/>
  <c r="U40" i="2" s="1"/>
  <c r="V40" i="2" s="1"/>
  <c r="W40" i="2" s="1"/>
  <c r="V39" i="37"/>
  <c r="S40" i="37"/>
  <c r="T39" i="37" s="1"/>
  <c r="T40" i="37" s="1"/>
  <c r="U39" i="37" s="1"/>
  <c r="U40" i="37" s="1"/>
  <c r="V40" i="37" s="1"/>
  <c r="W40" i="37" s="1"/>
  <c r="V39" i="3"/>
  <c r="S40" i="3"/>
  <c r="T39" i="3" s="1"/>
  <c r="T40" i="3" s="1"/>
  <c r="U39" i="3" s="1"/>
  <c r="U40" i="3" s="1"/>
  <c r="V40" i="3" s="1"/>
  <c r="W40" i="3" s="1"/>
  <c r="V39" i="38"/>
  <c r="S40" i="38"/>
  <c r="T39" i="38" s="1"/>
  <c r="T40" i="38" s="1"/>
  <c r="U39" i="38" s="1"/>
  <c r="U40" i="38" s="1"/>
  <c r="V40" i="38" s="1"/>
  <c r="W40" i="38" s="1"/>
  <c r="V39" i="28"/>
  <c r="S40" i="28"/>
  <c r="T39" i="28" s="1"/>
  <c r="T40" i="28" s="1"/>
  <c r="U39" i="28" s="1"/>
  <c r="U40" i="28" s="1"/>
  <c r="V40" i="28" s="1"/>
  <c r="W40" i="28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8"/>
  <c r="S40" i="8"/>
  <c r="T39" i="8" s="1"/>
  <c r="T40" i="8" s="1"/>
  <c r="U39" i="8" s="1"/>
  <c r="U40" i="8" s="1"/>
  <c r="V40" i="8" s="1"/>
  <c r="W40" i="8" s="1"/>
  <c r="V39" i="18"/>
  <c r="S40" i="18"/>
  <c r="T39" i="18" s="1"/>
  <c r="T40" i="18" s="1"/>
  <c r="U39" i="18" s="1"/>
  <c r="U40" i="18" s="1"/>
  <c r="V40" i="18" s="1"/>
  <c r="W40" i="18" s="1"/>
  <c r="V39" i="1"/>
  <c r="S40" i="1"/>
  <c r="T39" i="1" s="1"/>
  <c r="T40" i="1" s="1"/>
  <c r="U39" i="1" s="1"/>
  <c r="U40" i="1" s="1"/>
  <c r="V40" i="1" s="1"/>
  <c r="W40" i="1" s="1"/>
  <c r="V39" i="29"/>
  <c r="S40" i="29"/>
  <c r="T39" i="29" s="1"/>
  <c r="T40" i="29" s="1"/>
  <c r="U39" i="29" s="1"/>
  <c r="U40" i="29" s="1"/>
  <c r="V40" i="29" s="1"/>
  <c r="W40" i="29" s="1"/>
  <c r="V39" i="21"/>
  <c r="S40" i="21"/>
  <c r="T39" i="21" s="1"/>
  <c r="T40" i="21" s="1"/>
  <c r="U39" i="21" s="1"/>
  <c r="U40" i="21" s="1"/>
  <c r="V40" i="21" s="1"/>
  <c r="W40" i="21" s="1"/>
  <c r="V39" i="31"/>
  <c r="S40" i="31"/>
  <c r="T39" i="31" s="1"/>
  <c r="T40" i="31" s="1"/>
  <c r="U39" i="31" s="1"/>
  <c r="U40" i="31" s="1"/>
  <c r="V40" i="31" s="1"/>
  <c r="W40" i="31" s="1"/>
  <c r="V39" i="4"/>
  <c r="S40" i="4"/>
  <c r="T39" i="4" s="1"/>
  <c r="T40" i="4" s="1"/>
  <c r="U39" i="4" s="1"/>
  <c r="U40" i="4" s="1"/>
  <c r="V40" i="4" s="1"/>
  <c r="W40" i="4" s="1"/>
  <c r="V39" i="40"/>
  <c r="S40" i="40"/>
  <c r="T39" i="40" s="1"/>
  <c r="T40" i="40" s="1"/>
  <c r="U39" i="40" s="1"/>
  <c r="U40" i="40" s="1"/>
  <c r="V40" i="40" s="1"/>
  <c r="W40" i="40" s="1"/>
  <c r="V39" i="7"/>
  <c r="S40" i="7"/>
  <c r="T39" i="7" s="1"/>
  <c r="T40" i="7" s="1"/>
  <c r="U39" i="7" s="1"/>
  <c r="U40" i="7" s="1"/>
  <c r="V40" i="7" s="1"/>
  <c r="W40" i="7" s="1"/>
  <c r="V39" i="32"/>
  <c r="S40" i="32"/>
  <c r="T39" i="32" s="1"/>
  <c r="T40" i="32" s="1"/>
  <c r="U39" i="32" s="1"/>
  <c r="U40" i="32" s="1"/>
  <c r="V40" i="32" s="1"/>
  <c r="W40" i="32" s="1"/>
  <c r="V39" i="24"/>
  <c r="S40" i="24"/>
  <c r="T39" i="24" s="1"/>
  <c r="T40" i="24" s="1"/>
  <c r="U39" i="24" s="1"/>
  <c r="U40" i="24" s="1"/>
  <c r="V40" i="24" s="1"/>
  <c r="W40" i="24" s="1"/>
  <c r="V39" i="30"/>
  <c r="S40" i="30"/>
  <c r="T39" i="30" s="1"/>
  <c r="T40" i="30" s="1"/>
  <c r="U39" i="30" s="1"/>
  <c r="U40" i="30" s="1"/>
  <c r="V40" i="30" s="1"/>
  <c r="W40" i="30" s="1"/>
  <c r="V39" i="19"/>
  <c r="S40" i="19"/>
  <c r="T39" i="19" s="1"/>
  <c r="T40" i="19" s="1"/>
  <c r="U39" i="19" s="1"/>
  <c r="U40" i="19" s="1"/>
  <c r="V40" i="19" s="1"/>
  <c r="W40" i="19" s="1"/>
  <c r="V39" i="23"/>
  <c r="S40" i="23"/>
  <c r="T39" i="23" s="1"/>
  <c r="T40" i="23" s="1"/>
  <c r="U39" i="23" s="1"/>
  <c r="U40" i="23" s="1"/>
  <c r="V40" i="23" s="1"/>
  <c r="W40" i="23" s="1"/>
  <c r="V39" i="34"/>
  <c r="S40" i="34"/>
  <c r="T39" i="34" s="1"/>
  <c r="T40" i="34" s="1"/>
  <c r="U39" i="34" s="1"/>
  <c r="U40" i="34" s="1"/>
  <c r="V40" i="34" s="1"/>
  <c r="W40" i="34" s="1"/>
  <c r="V39" i="10"/>
  <c r="S40" i="10"/>
  <c r="T39" i="10" s="1"/>
  <c r="T40" i="10" s="1"/>
  <c r="U39" i="10" s="1"/>
  <c r="U40" i="10" s="1"/>
  <c r="V40" i="10" s="1"/>
  <c r="W40" i="10" s="1"/>
  <c r="V39" i="16"/>
  <c r="S40" i="16"/>
  <c r="T39" i="16" s="1"/>
  <c r="T40" i="16" s="1"/>
  <c r="U39" i="16" s="1"/>
  <c r="U40" i="16" s="1"/>
  <c r="V40" i="16" s="1"/>
  <c r="W40" i="16" s="1"/>
  <c r="V39" i="36"/>
  <c r="S40" i="36"/>
  <c r="T39" i="36" s="1"/>
  <c r="T40" i="36" s="1"/>
  <c r="U39" i="36" s="1"/>
  <c r="U40" i="36" s="1"/>
  <c r="V40" i="36" s="1"/>
  <c r="W40" i="36" s="1"/>
  <c r="V39" i="9"/>
  <c r="S40" i="9"/>
  <c r="T39" i="9" s="1"/>
  <c r="T40" i="9" s="1"/>
  <c r="U39" i="9" s="1"/>
  <c r="U40" i="9" s="1"/>
  <c r="V40" i="9" s="1"/>
  <c r="W40" i="9" s="1"/>
  <c r="V39" i="39"/>
  <c r="S40" i="39"/>
  <c r="T39" i="39" s="1"/>
  <c r="T40" i="39" s="1"/>
  <c r="U39" i="39" s="1"/>
  <c r="U40" i="39" s="1"/>
  <c r="V40" i="39" s="1"/>
  <c r="W40" i="39" s="1"/>
  <c r="V39" i="33"/>
  <c r="S40" i="33"/>
  <c r="T39" i="33" s="1"/>
  <c r="T40" i="33" s="1"/>
  <c r="U39" i="33" s="1"/>
  <c r="U40" i="33" s="1"/>
  <c r="V40" i="33" s="1"/>
  <c r="W40" i="33" s="1"/>
  <c r="V39" i="27"/>
  <c r="S40" i="27"/>
  <c r="T39" i="27" s="1"/>
  <c r="T40" i="27" s="1"/>
  <c r="U39" i="27" s="1"/>
  <c r="U40" i="27" s="1"/>
  <c r="V40" i="27" s="1"/>
  <c r="W40" i="27" s="1"/>
  <c r="V39" i="35"/>
  <c r="S40" i="35"/>
  <c r="T39" i="35" s="1"/>
  <c r="T40" i="35" s="1"/>
  <c r="U39" i="35" s="1"/>
  <c r="U40" i="35" s="1"/>
  <c r="V40" i="35" s="1"/>
  <c r="W40" i="35" s="1"/>
  <c r="V39" i="25"/>
  <c r="S40" i="25"/>
  <c r="T39" i="25" s="1"/>
  <c r="T40" i="25" s="1"/>
  <c r="U39" i="25" s="1"/>
  <c r="U40" i="25" s="1"/>
  <c r="V40" i="25" s="1"/>
  <c r="W40" i="25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13"/>
  <c r="S40" i="13"/>
  <c r="T39" i="13" s="1"/>
  <c r="T40" i="13" s="1"/>
  <c r="U39" i="13" s="1"/>
  <c r="U40" i="13" s="1"/>
  <c r="V40" i="13" s="1"/>
  <c r="W40" i="13" s="1"/>
  <c r="V39" i="26"/>
  <c r="S40" i="26"/>
  <c r="T39" i="26" s="1"/>
  <c r="T40" i="26" s="1"/>
  <c r="U39" i="26" s="1"/>
  <c r="U40" i="26" s="1"/>
  <c r="V40" i="26" s="1"/>
  <c r="W40" i="26" s="1"/>
  <c r="R40" i="15" l="1"/>
  <c r="S39" i="15"/>
  <c r="R40" i="11"/>
  <c r="S39" i="11"/>
  <c r="S40" i="11" l="1"/>
  <c r="T39" i="11" s="1"/>
  <c r="T40" i="11" s="1"/>
  <c r="U39" i="11" s="1"/>
  <c r="U40" i="11" s="1"/>
  <c r="V40" i="11" s="1"/>
  <c r="W40" i="11" s="1"/>
  <c r="V39" i="11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<sst xmlns="http://schemas.openxmlformats.org/spreadsheetml/2006/main" count="4200" uniqueCount="106">
  <si>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</si>
  <si>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</si>
  <si>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</si>
  <si>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</si>
  <si>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</si>
  <si>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</si>
  <si>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</si>
  <si>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</si>
  <si>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</si>
  <si>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</si>
  <si>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</si>
  <si>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</si>
  <si>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</si>
  <si>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</si>
  <si>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</si>
  <si>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</si>
  <si>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</si>
  <si>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</si>
  <si>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</si>
  <si>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</si>
  <si>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</si>
  <si>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</si>
  <si>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</si>
  <si>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</si>
  <si>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</si>
  <si>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</si>
  <si>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</si>
  <si>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</si>
  <si>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</si>
  <si>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</si>
  <si>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</si>
  <si>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</si>
  <si>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</si>
  <si>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</si>
  <si>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</si>
  <si>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</si>
  <si>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</si>
  <si>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</si>
  <si>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</si>
  <si>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</si>
  <si>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</si>
  <si>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</si>
  <si>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</si>
  <si>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</si>
  <si>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</si>
  <si>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</si>
  <si>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</si>
  <si>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</si>
  <si>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</si>
  <si>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</si>
  <si>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</si>
  <si>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</si>
  <si>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</si>
  <si>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</si>
  <si>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</si>
  <si>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</si>
  <si>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</si>
  <si>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</si>
  <si>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</si>
  <si>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</si>
  <si>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</si>
  <si>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</si>
  <si>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</si>
  <si>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</si>
  <si>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1st Quarter ended 30 September 2023 (Figures Finalised as at 2023/10/16)</t>
  </si>
  <si>
    <t>Eastern Cape: Dr Beyers Naude (EC101) - Table C7 Quarterly Budgeted Cash Flows ( Waste water management                             ) for 1st Quarter ended 30 September 2023 (Figures Finalised as at 2023/10/16)</t>
  </si>
  <si>
    <t>Eastern Cape: Blue Crane Route (EC102) - Table C7 Quarterly Budgeted Cash Flows ( Waste water management                             ) for 1st Quarter ended 30 September 2023 (Figures Finalised as at 2023/10/16)</t>
  </si>
  <si>
    <t>Eastern Cape: Makana (EC104) - Table C7 Quarterly Budgeted Cash Flows ( Waste water management                             ) for 1st Quarter ended 30 September 2023 (Figures Finalised as at 2023/10/16)</t>
  </si>
  <si>
    <t>Eastern Cape: Ndlambe (EC105) - Table C7 Quarterly Budgeted Cash Flows ( Waste water management                             ) for 1st Quarter ended 30 September 2023 (Figures Finalised as at 2023/10/16)</t>
  </si>
  <si>
    <t>Eastern Cape: Sundays River Valley (EC106) - Table C7 Quarterly Budgeted Cash Flows ( Waste water management                             ) for 1st Quarter ended 30 September 2023 (Figures Finalised as at 2023/10/16)</t>
  </si>
  <si>
    <t>Eastern Cape: Kouga (EC108) - Table C7 Quarterly Budgeted Cash Flows ( Waste water management                             ) for 1st Quarter ended 30 September 2023 (Figures Finalised as at 2023/10/16)</t>
  </si>
  <si>
    <t>Eastern Cape: Kou-Kamma (EC109) - Table C7 Quarterly Budgeted Cash Flows ( Waste water management                             ) for 1st Quarter ended 30 September 2023 (Figures Finalised as at 2023/10/16)</t>
  </si>
  <si>
    <t>Eastern Cape: Sarah Baartman (DC10) - Table C7 Quarterly Budgeted Cash Flows ( Waste water management                             ) for 1st Quarter ended 30 September 2023 (Figures Finalised as at 2023/10/16)</t>
  </si>
  <si>
    <t>Eastern Cape: Mbhashe (EC121) - Table C7 Quarterly Budgeted Cash Flows ( Waste water management                             ) for 1st Quarter ended 30 September 2023 (Figures Finalised as at 2023/10/16)</t>
  </si>
  <si>
    <t>Eastern Cape: Mnquma (EC122) - Table C7 Quarterly Budgeted Cash Flows ( Waste water management                             ) for 1st Quarter ended 30 September 2023 (Figures Finalised as at 2023/10/16)</t>
  </si>
  <si>
    <t>Eastern Cape: Great Kei (EC123) - Table C7 Quarterly Budgeted Cash Flows ( Waste water management                             ) for 1st Quarter ended 30 September 2023 (Figures Finalised as at 2023/10/16)</t>
  </si>
  <si>
    <t>Eastern Cape: Amahlathi (EC124) - Table C7 Quarterly Budgeted Cash Flows ( Waste water management                             ) for 1st Quarter ended 30 September 2023 (Figures Finalised as at 2023/10/16)</t>
  </si>
  <si>
    <t>Eastern Cape: Ngqushwa (EC126) - Table C7 Quarterly Budgeted Cash Flows ( Waste water management                             ) for 1st Quarter ended 30 September 2023 (Figures Finalised as at 2023/10/16)</t>
  </si>
  <si>
    <t>Eastern Cape: Raymond Mhlaba (EC129) - Table C7 Quarterly Budgeted Cash Flows ( Waste water management                             ) for 1st Quarter ended 30 September 2023 (Figures Finalised as at 2023/10/16)</t>
  </si>
  <si>
    <t>Eastern Cape: Amathole (DC12) - Table C7 Quarterly Budgeted Cash Flows ( Waste water management                             ) for 1st Quarter ended 30 September 2023 (Figures Finalised as at 2023/10/16)</t>
  </si>
  <si>
    <t>Eastern Cape: Inxuba Yethemba (EC131) - Table C7 Quarterly Budgeted Cash Flows ( Waste water management                             ) for 1st Quarter ended 30 September 2023 (Figures Finalised as at 2023/10/16)</t>
  </si>
  <si>
    <t>Eastern Cape: Intsika Yethu (EC135) - Table C7 Quarterly Budgeted Cash Flows ( Waste water management                             ) for 1st Quarter ended 30 September 2023 (Figures Finalised as at 2023/10/16)</t>
  </si>
  <si>
    <t>Eastern Cape: Emalahleni (EC) (EC136) - Table C7 Quarterly Budgeted Cash Flows ( Waste water management                             ) for 1st Quarter ended 30 September 2023 (Figures Finalised as at 2023/10/16)</t>
  </si>
  <si>
    <t>Eastern Cape: Dr. A.B. Xuma (EC137) - Table C7 Quarterly Budgeted Cash Flows ( Waste water management                             ) for 1st Quarter ended 30 September 2023 (Figures Finalised as at 2023/10/16)</t>
  </si>
  <si>
    <t>Eastern Cape: Sakhisizwe (EC138) - Table C7 Quarterly Budgeted Cash Flows ( Waste water management                             ) for 1st Quarter ended 30 September 2023 (Figures Finalised as at 2023/10/16)</t>
  </si>
  <si>
    <t>Eastern Cape: Enoch Mgijima (EC139) - Table C7 Quarterly Budgeted Cash Flows ( Waste water management                             ) for 1st Quarter ended 30 September 2023 (Figures Finalised as at 2023/10/16)</t>
  </si>
  <si>
    <t>Eastern Cape: Chris Hani (DC13) - Table C7 Quarterly Budgeted Cash Flows ( Waste water management                             ) for 1st Quarter ended 30 September 2023 (Figures Finalised as at 2023/10/16)</t>
  </si>
  <si>
    <t>Eastern Cape: Elundini (EC141) - Table C7 Quarterly Budgeted Cash Flows ( Waste water management                             ) for 1st Quarter ended 30 September 2023 (Figures Finalised as at 2023/10/16)</t>
  </si>
  <si>
    <t>Eastern Cape: Senqu (EC142) - Table C7 Quarterly Budgeted Cash Flows ( Waste water management                             ) for 1st Quarter ended 30 September 2023 (Figures Finalised as at 2023/10/16)</t>
  </si>
  <si>
    <t>Eastern Cape: Walter Sisulu (EC145) - Table C7 Quarterly Budgeted Cash Flows ( Waste water management                             ) for 1st Quarter ended 30 September 2023 (Figures Finalised as at 2023/10/16)</t>
  </si>
  <si>
    <t>Eastern Cape: Joe Gqabi (DC14) - Table C7 Quarterly Budgeted Cash Flows ( Waste water management                             ) for 1st Quarter ended 30 September 2023 (Figures Finalised as at 2023/10/16)</t>
  </si>
  <si>
    <t>Eastern Cape: Ngquza Hills (EC153) - Table C7 Quarterly Budgeted Cash Flows ( Waste water management                             ) for 1st Quarter ended 30 September 2023 (Figures Finalised as at 2023/10/16)</t>
  </si>
  <si>
    <t>Eastern Cape: Port St Johns (EC154) - Table C7 Quarterly Budgeted Cash Flows ( Waste water management                             ) for 1st Quarter ended 30 September 2023 (Figures Finalised as at 2023/10/16)</t>
  </si>
  <si>
    <t>Eastern Cape: Nyandeni (EC155) - Table C7 Quarterly Budgeted Cash Flows ( Waste water management                             ) for 1st Quarter ended 30 September 2023 (Figures Finalised as at 2023/10/16)</t>
  </si>
  <si>
    <t>Eastern Cape: Mhlontlo (EC156) - Table C7 Quarterly Budgeted Cash Flows ( Waste water management                             ) for 1st Quarter ended 30 September 2023 (Figures Finalised as at 2023/10/16)</t>
  </si>
  <si>
    <t>Eastern Cape: King Sabata Dalindyebo (EC157) - Table C7 Quarterly Budgeted Cash Flows ( Waste water management                             ) for 1st Quarter ended 30 September 2023 (Figures Finalised as at 2023/10/16)</t>
  </si>
  <si>
    <t>Eastern Cape: O R Tambo (DC15) - Table C7 Quarterly Budgeted Cash Flows ( Waste water management                             ) for 1st Quarter ended 30 September 2023 (Figures Finalised as at 2023/10/16)</t>
  </si>
  <si>
    <t>Eastern Cape: Matatiele (EC441) - Table C7 Quarterly Budgeted Cash Flows ( Waste water management                             ) for 1st Quarter ended 30 September 2023 (Figures Finalised as at 2023/10/16)</t>
  </si>
  <si>
    <t>Eastern Cape: Umzimvubu (EC442) - Table C7 Quarterly Budgeted Cash Flows ( Waste water management                             ) for 1st Quarter ended 30 September 2023 (Figures Finalised as at 2023/10/16)</t>
  </si>
  <si>
    <t>Eastern Cape: Winnie Madikizela-Mandela (EC443) - Table C7 Quarterly Budgeted Cash Flows ( Waste water management                             ) for 1st Quarter ended 30 September 2023 (Figures Finalised as at 2023/10/16)</t>
  </si>
  <si>
    <t>Eastern Cape: Ntabankulu (EC444) - Table C7 Quarterly Budgeted Cash Flows ( Waste water management                             ) for 1st Quarter ended 30 September 2023 (Figures Finalised as at 2023/10/16)</t>
  </si>
  <si>
    <t>Eastern Cape: Alfred Nzo (DC44)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</si>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</sst>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1219572160</v>
      </c>
      <c r="F7" s="20">
        <v>1219572160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304893039</v>
      </c>
      <c r="Y7" s="20">
        <v>-304893039</v>
      </c>
      <c r="Z7" s="21">
        <v>-100</v>
      </c>
      <c r="AA7" s="22">
        <v>1219572160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-554754670</v>
      </c>
      <c r="F14" s="20">
        <v>-554754670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-138688671</v>
      </c>
      <c r="Y14" s="20">
        <v>138688671</v>
      </c>
      <c r="Z14" s="21">
        <v>-100</v>
      </c>
      <c r="AA14" s="22">
        <v>-554754670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664817490</v>
      </c>
      <c r="F17" s="28">
        <f t="shared" si="0"/>
        <v>664817490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166204368</v>
      </c>
      <c r="Y17" s="28">
        <f t="shared" si="0"/>
        <v>-166204368</v>
      </c>
      <c r="Z17" s="29">
        <f>+IF(X17&lt;&gt;0,+(Y17/X17)*100,0)</f>
        <v>-100</v>
      </c>
      <c r="AA17" s="30">
        <f>SUM(AA6:AA16)</f>
        <v>664817490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664817490</v>
      </c>
      <c r="F38" s="2">
        <f t="shared" si="3"/>
        <v>664817490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166204368</v>
      </c>
      <c r="Y38" s="2">
        <f t="shared" si="3"/>
        <v>-166204368</v>
      </c>
      <c r="Z38" s="34">
        <f>+IF(X38&lt;&gt;0,+(Y38/X38)*100,0)</f>
        <v>-100</v>
      </c>
      <c r="AA38" s="35">
        <f>+AA17+AA27+AA36</f>
        <v>664817490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664817490</v>
      </c>
      <c r="F40" s="45">
        <f t="shared" si="4"/>
        <v>664817490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166204368</v>
      </c>
      <c r="Y40" s="45">
        <f t="shared" si="4"/>
        <v>-166204368</v>
      </c>
      <c r="Z40" s="46">
        <f>+IF(X40&lt;&gt;0,+(Y40/X40)*100,0)</f>
        <v>-100</v>
      </c>
      <c r="AA40" s="47">
        <f t="shared" si="4"/>
        <v>664817490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4073881</v>
      </c>
      <c r="D7" s="18"/>
      <c r="E7" s="19">
        <v>68091532</v>
      </c>
      <c r="F7" s="20">
        <v>68091532</v>
      </c>
      <c r="G7" s="20">
        <v>148677</v>
      </c>
      <c r="H7" s="20">
        <v>239861</v>
      </c>
      <c r="I7" s="20">
        <v>155349</v>
      </c>
      <c r="J7" s="20">
        <v>543887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543887</v>
      </c>
      <c r="X7" s="20">
        <v>18258871</v>
      </c>
      <c r="Y7" s="20">
        <v>-17714984</v>
      </c>
      <c r="Z7" s="21">
        <v>-97.02124517994568</v>
      </c>
      <c r="AA7" s="22">
        <v>68091532</v>
      </c>
    </row>
    <row r="8" spans="1:27" x14ac:dyDescent="0.25">
      <c r="A8" s="23" t="s">
        <v>36</v>
      </c>
      <c r="B8" s="17" t="s">
        <v>32</v>
      </c>
      <c r="C8" s="18">
        <v>5983</v>
      </c>
      <c r="D8" s="18"/>
      <c r="E8" s="19">
        <v>15163</v>
      </c>
      <c r="F8" s="20">
        <v>15163</v>
      </c>
      <c r="G8" s="20">
        <v>1433</v>
      </c>
      <c r="H8" s="20">
        <v>1037</v>
      </c>
      <c r="I8" s="20">
        <v>7069</v>
      </c>
      <c r="J8" s="20">
        <v>9539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9539</v>
      </c>
      <c r="X8" s="20">
        <v>3792</v>
      </c>
      <c r="Y8" s="20">
        <v>5747</v>
      </c>
      <c r="Z8" s="21">
        <v>151.55590717299577</v>
      </c>
      <c r="AA8" s="22">
        <v>15163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4193947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814680</v>
      </c>
      <c r="D14" s="18"/>
      <c r="E14" s="19">
        <v>-27330166</v>
      </c>
      <c r="F14" s="20">
        <v>-27330166</v>
      </c>
      <c r="G14" s="20">
        <v>1458657</v>
      </c>
      <c r="H14" s="20">
        <v>76999</v>
      </c>
      <c r="I14" s="20">
        <v>66613</v>
      </c>
      <c r="J14" s="20">
        <v>1602269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1602269</v>
      </c>
      <c r="X14" s="20">
        <v>-6832542</v>
      </c>
      <c r="Y14" s="20">
        <v>8434811</v>
      </c>
      <c r="Z14" s="21">
        <v>-123.45055471301896</v>
      </c>
      <c r="AA14" s="22">
        <v>-27330166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9088491</v>
      </c>
      <c r="D17" s="26">
        <f>SUM(D6:D16)</f>
        <v>0</v>
      </c>
      <c r="E17" s="27">
        <f t="shared" si="0"/>
        <v>40776529</v>
      </c>
      <c r="F17" s="28">
        <f t="shared" si="0"/>
        <v>40776529</v>
      </c>
      <c r="G17" s="28">
        <f t="shared" si="0"/>
        <v>1608767</v>
      </c>
      <c r="H17" s="28">
        <f t="shared" si="0"/>
        <v>317897</v>
      </c>
      <c r="I17" s="28">
        <f t="shared" si="0"/>
        <v>229031</v>
      </c>
      <c r="J17" s="28">
        <f t="shared" si="0"/>
        <v>2155695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2155695</v>
      </c>
      <c r="X17" s="28">
        <f t="shared" si="0"/>
        <v>11430121</v>
      </c>
      <c r="Y17" s="28">
        <f t="shared" si="0"/>
        <v>-9274426</v>
      </c>
      <c r="Z17" s="29">
        <f>+IF(X17&lt;&gt;0,+(Y17/X17)*100,0)</f>
        <v>-81.14022589962083</v>
      </c>
      <c r="AA17" s="30">
        <f>SUM(AA6:AA16)</f>
        <v>40776529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-3555511</v>
      </c>
      <c r="D26" s="18"/>
      <c r="E26" s="19">
        <v>-8467037</v>
      </c>
      <c r="F26" s="20">
        <v>-8467037</v>
      </c>
      <c r="G26" s="20">
        <v>-1171254</v>
      </c>
      <c r="H26" s="20">
        <v>-88114</v>
      </c>
      <c r="I26" s="20">
        <v>632345</v>
      </c>
      <c r="J26" s="20">
        <v>-627023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-627023</v>
      </c>
      <c r="X26" s="20">
        <v>-2116758</v>
      </c>
      <c r="Y26" s="20">
        <v>1489735</v>
      </c>
      <c r="Z26" s="21">
        <v>-70.378144313143025</v>
      </c>
      <c r="AA26" s="22">
        <v>-8467037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-3555511</v>
      </c>
      <c r="D27" s="26">
        <f>SUM(D21:D26)</f>
        <v>0</v>
      </c>
      <c r="E27" s="27">
        <f t="shared" si="1"/>
        <v>-8467037</v>
      </c>
      <c r="F27" s="28">
        <f t="shared" si="1"/>
        <v>-8467037</v>
      </c>
      <c r="G27" s="28">
        <f t="shared" si="1"/>
        <v>-1171254</v>
      </c>
      <c r="H27" s="28">
        <f t="shared" si="1"/>
        <v>-88114</v>
      </c>
      <c r="I27" s="28">
        <f t="shared" si="1"/>
        <v>632345</v>
      </c>
      <c r="J27" s="28">
        <f t="shared" si="1"/>
        <v>-627023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-627023</v>
      </c>
      <c r="X27" s="28">
        <f t="shared" si="1"/>
        <v>-2116758</v>
      </c>
      <c r="Y27" s="28">
        <f t="shared" si="1"/>
        <v>1489735</v>
      </c>
      <c r="Z27" s="29">
        <f>+IF(X27&lt;&gt;0,+(Y27/X27)*100,0)</f>
        <v>-70.378144313143025</v>
      </c>
      <c r="AA27" s="30">
        <f>SUM(AA21:AA26)</f>
        <v>-8467037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5532980</v>
      </c>
      <c r="D38" s="32">
        <f>+D17+D27+D36</f>
        <v>0</v>
      </c>
      <c r="E38" s="33">
        <f t="shared" si="3"/>
        <v>32309492</v>
      </c>
      <c r="F38" s="2">
        <f t="shared" si="3"/>
        <v>32309492</v>
      </c>
      <c r="G38" s="2">
        <f t="shared" si="3"/>
        <v>437513</v>
      </c>
      <c r="H38" s="2">
        <f t="shared" si="3"/>
        <v>229783</v>
      </c>
      <c r="I38" s="2">
        <f t="shared" si="3"/>
        <v>861376</v>
      </c>
      <c r="J38" s="2">
        <f t="shared" si="3"/>
        <v>1528672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1528672</v>
      </c>
      <c r="X38" s="2">
        <f t="shared" si="3"/>
        <v>9313363</v>
      </c>
      <c r="Y38" s="2">
        <f t="shared" si="3"/>
        <v>-7784691</v>
      </c>
      <c r="Z38" s="34">
        <f>+IF(X38&lt;&gt;0,+(Y38/X38)*100,0)</f>
        <v>-83.586251282163062</v>
      </c>
      <c r="AA38" s="35">
        <f>+AA17+AA27+AA36</f>
        <v>32309492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437513</v>
      </c>
      <c r="I39" s="2">
        <f>+H40+I60</f>
        <v>667296</v>
      </c>
      <c r="J39" s="2">
        <f>+G39</f>
        <v>0</v>
      </c>
      <c r="K39" s="2">
        <f>+I40+K60</f>
        <v>1528672</v>
      </c>
      <c r="L39" s="2">
        <f>+K40+L60</f>
        <v>1528672</v>
      </c>
      <c r="M39" s="2">
        <f>+L40+M60</f>
        <v>1528672</v>
      </c>
      <c r="N39" s="2">
        <f>+K39</f>
        <v>1528672</v>
      </c>
      <c r="O39" s="2">
        <f>+M40+O60</f>
        <v>1528672</v>
      </c>
      <c r="P39" s="2">
        <f>+O40+P60</f>
        <v>1528672</v>
      </c>
      <c r="Q39" s="2">
        <f>+P40+Q60</f>
        <v>1528672</v>
      </c>
      <c r="R39" s="2">
        <f>+O39</f>
        <v>1528672</v>
      </c>
      <c r="S39" s="2">
        <f>+Q40+S60</f>
        <v>1528672</v>
      </c>
      <c r="T39" s="2">
        <f>+S40+T60</f>
        <v>1528672</v>
      </c>
      <c r="U39" s="2">
        <f>+T40+U60</f>
        <v>1528672</v>
      </c>
      <c r="V39" s="2">
        <f>+S39</f>
        <v>1528672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5532980</v>
      </c>
      <c r="D40" s="43">
        <f t="shared" ref="D40:AA40" si="4">+D38+D39</f>
        <v>0</v>
      </c>
      <c r="E40" s="44">
        <f t="shared" si="4"/>
        <v>32309492</v>
      </c>
      <c r="F40" s="45">
        <f t="shared" si="4"/>
        <v>32309492</v>
      </c>
      <c r="G40" s="45">
        <f t="shared" si="4"/>
        <v>437513</v>
      </c>
      <c r="H40" s="45">
        <f t="shared" si="4"/>
        <v>667296</v>
      </c>
      <c r="I40" s="45">
        <f t="shared" si="4"/>
        <v>1528672</v>
      </c>
      <c r="J40" s="45">
        <f>+I40</f>
        <v>1528672</v>
      </c>
      <c r="K40" s="45">
        <f t="shared" si="4"/>
        <v>1528672</v>
      </c>
      <c r="L40" s="45">
        <f t="shared" si="4"/>
        <v>1528672</v>
      </c>
      <c r="M40" s="45">
        <f t="shared" si="4"/>
        <v>1528672</v>
      </c>
      <c r="N40" s="45">
        <f>+M40</f>
        <v>1528672</v>
      </c>
      <c r="O40" s="45">
        <f t="shared" si="4"/>
        <v>1528672</v>
      </c>
      <c r="P40" s="45">
        <f t="shared" si="4"/>
        <v>1528672</v>
      </c>
      <c r="Q40" s="45">
        <f t="shared" si="4"/>
        <v>1528672</v>
      </c>
      <c r="R40" s="45">
        <f>+Q40</f>
        <v>1528672</v>
      </c>
      <c r="S40" s="45">
        <f t="shared" si="4"/>
        <v>1528672</v>
      </c>
      <c r="T40" s="45">
        <f t="shared" si="4"/>
        <v>1528672</v>
      </c>
      <c r="U40" s="45">
        <f t="shared" si="4"/>
        <v>1528672</v>
      </c>
      <c r="V40" s="45">
        <f>+U40</f>
        <v>1528672</v>
      </c>
      <c r="W40" s="45">
        <f>+V40</f>
        <v>1528672</v>
      </c>
      <c r="X40" s="45">
        <f t="shared" si="4"/>
        <v>9313363</v>
      </c>
      <c r="Y40" s="45">
        <f t="shared" si="4"/>
        <v>-7784691</v>
      </c>
      <c r="Z40" s="46">
        <f>+IF(X40&lt;&gt;0,+(Y40/X40)*100,0)</f>
        <v>-83.586251282163062</v>
      </c>
      <c r="AA40" s="47">
        <f t="shared" si="4"/>
        <v>32309492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15730</v>
      </c>
      <c r="D7" s="18"/>
      <c r="E7" s="19"/>
      <c r="F7" s="20"/>
      <c r="G7" s="20">
        <v>106</v>
      </c>
      <c r="H7" s="20"/>
      <c r="I7" s="20">
        <v>4674</v>
      </c>
      <c r="J7" s="20">
        <v>4780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4780</v>
      </c>
      <c r="X7" s="20"/>
      <c r="Y7" s="20">
        <v>4780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9594534</v>
      </c>
      <c r="F9" s="20">
        <v>9594534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2398632</v>
      </c>
      <c r="Y9" s="20">
        <v>-2398632</v>
      </c>
      <c r="Z9" s="21">
        <v>-100</v>
      </c>
      <c r="AA9" s="22">
        <v>9594534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-178415</v>
      </c>
      <c r="D14" s="18"/>
      <c r="E14" s="19"/>
      <c r="F14" s="20"/>
      <c r="G14" s="20"/>
      <c r="H14" s="20"/>
      <c r="I14" s="20">
        <v>-5939</v>
      </c>
      <c r="J14" s="20">
        <v>-5939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-5939</v>
      </c>
      <c r="X14" s="20"/>
      <c r="Y14" s="20">
        <v>-5939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-162685</v>
      </c>
      <c r="D17" s="26">
        <f>SUM(D6:D16)</f>
        <v>0</v>
      </c>
      <c r="E17" s="27">
        <f t="shared" si="0"/>
        <v>9594534</v>
      </c>
      <c r="F17" s="28">
        <f t="shared" si="0"/>
        <v>9594534</v>
      </c>
      <c r="G17" s="28">
        <f t="shared" si="0"/>
        <v>106</v>
      </c>
      <c r="H17" s="28">
        <f t="shared" si="0"/>
        <v>0</v>
      </c>
      <c r="I17" s="28">
        <f t="shared" si="0"/>
        <v>-1265</v>
      </c>
      <c r="J17" s="28">
        <f t="shared" si="0"/>
        <v>-1159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-1159</v>
      </c>
      <c r="X17" s="28">
        <f t="shared" si="0"/>
        <v>2398632</v>
      </c>
      <c r="Y17" s="28">
        <f t="shared" si="0"/>
        <v>-2399791</v>
      </c>
      <c r="Z17" s="29">
        <f>+IF(X17&lt;&gt;0,+(Y17/X17)*100,0)</f>
        <v>-100.0483192086156</v>
      </c>
      <c r="AA17" s="30">
        <f>SUM(AA6:AA16)</f>
        <v>9594534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-524048</v>
      </c>
      <c r="D26" s="18"/>
      <c r="E26" s="19">
        <v>-484783</v>
      </c>
      <c r="F26" s="20">
        <v>-745652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-186411</v>
      </c>
      <c r="Y26" s="20">
        <v>186411</v>
      </c>
      <c r="Z26" s="21">
        <v>-100</v>
      </c>
      <c r="AA26" s="22">
        <v>-745652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-524048</v>
      </c>
      <c r="D27" s="26">
        <f>SUM(D21:D26)</f>
        <v>0</v>
      </c>
      <c r="E27" s="27">
        <f t="shared" si="1"/>
        <v>-484783</v>
      </c>
      <c r="F27" s="28">
        <f t="shared" si="1"/>
        <v>-745652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-186411</v>
      </c>
      <c r="Y27" s="28">
        <f t="shared" si="1"/>
        <v>186411</v>
      </c>
      <c r="Z27" s="29">
        <f>+IF(X27&lt;&gt;0,+(Y27/X27)*100,0)</f>
        <v>-100</v>
      </c>
      <c r="AA27" s="30">
        <f>SUM(AA21:AA26)</f>
        <v>-745652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-686733</v>
      </c>
      <c r="D38" s="32">
        <f>+D17+D27+D36</f>
        <v>0</v>
      </c>
      <c r="E38" s="33">
        <f t="shared" si="3"/>
        <v>9109751</v>
      </c>
      <c r="F38" s="2">
        <f t="shared" si="3"/>
        <v>8848882</v>
      </c>
      <c r="G38" s="2">
        <f t="shared" si="3"/>
        <v>106</v>
      </c>
      <c r="H38" s="2">
        <f t="shared" si="3"/>
        <v>0</v>
      </c>
      <c r="I38" s="2">
        <f t="shared" si="3"/>
        <v>-1265</v>
      </c>
      <c r="J38" s="2">
        <f t="shared" si="3"/>
        <v>-1159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-1159</v>
      </c>
      <c r="X38" s="2">
        <f t="shared" si="3"/>
        <v>2212221</v>
      </c>
      <c r="Y38" s="2">
        <f t="shared" si="3"/>
        <v>-2213380</v>
      </c>
      <c r="Z38" s="34">
        <f>+IF(X38&lt;&gt;0,+(Y38/X38)*100,0)</f>
        <v>-100.05239078735804</v>
      </c>
      <c r="AA38" s="35">
        <f>+AA17+AA27+AA36</f>
        <v>8848882</v>
      </c>
    </row>
    <row r="39" spans="1:27" x14ac:dyDescent="0.25">
      <c r="A39" s="23" t="s">
        <v>61</v>
      </c>
      <c r="B39" s="17"/>
      <c r="C39" s="32">
        <v>-388398</v>
      </c>
      <c r="D39" s="32"/>
      <c r="E39" s="33"/>
      <c r="F39" s="2"/>
      <c r="G39" s="2"/>
      <c r="H39" s="2">
        <f>+G40+H60</f>
        <v>106</v>
      </c>
      <c r="I39" s="2">
        <f>+H40+I60</f>
        <v>106</v>
      </c>
      <c r="J39" s="2">
        <f>+G39</f>
        <v>0</v>
      </c>
      <c r="K39" s="2">
        <f>+I40+K60</f>
        <v>-1159</v>
      </c>
      <c r="L39" s="2">
        <f>+K40+L60</f>
        <v>-1159</v>
      </c>
      <c r="M39" s="2">
        <f>+L40+M60</f>
        <v>-1159</v>
      </c>
      <c r="N39" s="2">
        <f>+K39</f>
        <v>-1159</v>
      </c>
      <c r="O39" s="2">
        <f>+M40+O60</f>
        <v>-1159</v>
      </c>
      <c r="P39" s="2">
        <f>+O40+P60</f>
        <v>-1159</v>
      </c>
      <c r="Q39" s="2">
        <f>+P40+Q60</f>
        <v>-1159</v>
      </c>
      <c r="R39" s="2">
        <f>+O39</f>
        <v>-1159</v>
      </c>
      <c r="S39" s="2">
        <f>+Q40+S60</f>
        <v>-1159</v>
      </c>
      <c r="T39" s="2">
        <f>+S40+T60</f>
        <v>-1159</v>
      </c>
      <c r="U39" s="2">
        <f>+T40+U60</f>
        <v>-1159</v>
      </c>
      <c r="V39" s="2">
        <f>+S39</f>
        <v>-1159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-1075131</v>
      </c>
      <c r="D40" s="43">
        <f t="shared" ref="D40:AA40" si="4">+D38+D39</f>
        <v>0</v>
      </c>
      <c r="E40" s="44">
        <f t="shared" si="4"/>
        <v>9109751</v>
      </c>
      <c r="F40" s="45">
        <f t="shared" si="4"/>
        <v>8848882</v>
      </c>
      <c r="G40" s="45">
        <f t="shared" si="4"/>
        <v>106</v>
      </c>
      <c r="H40" s="45">
        <f t="shared" si="4"/>
        <v>106</v>
      </c>
      <c r="I40" s="45">
        <f t="shared" si="4"/>
        <v>-1159</v>
      </c>
      <c r="J40" s="45">
        <f>+I40</f>
        <v>-1159</v>
      </c>
      <c r="K40" s="45">
        <f t="shared" si="4"/>
        <v>-1159</v>
      </c>
      <c r="L40" s="45">
        <f t="shared" si="4"/>
        <v>-1159</v>
      </c>
      <c r="M40" s="45">
        <f t="shared" si="4"/>
        <v>-1159</v>
      </c>
      <c r="N40" s="45">
        <f>+M40</f>
        <v>-1159</v>
      </c>
      <c r="O40" s="45">
        <f t="shared" si="4"/>
        <v>-1159</v>
      </c>
      <c r="P40" s="45">
        <f t="shared" si="4"/>
        <v>-1159</v>
      </c>
      <c r="Q40" s="45">
        <f t="shared" si="4"/>
        <v>-1159</v>
      </c>
      <c r="R40" s="45">
        <f>+Q40</f>
        <v>-1159</v>
      </c>
      <c r="S40" s="45">
        <f t="shared" si="4"/>
        <v>-1159</v>
      </c>
      <c r="T40" s="45">
        <f t="shared" si="4"/>
        <v>-1159</v>
      </c>
      <c r="U40" s="45">
        <f t="shared" si="4"/>
        <v>-1159</v>
      </c>
      <c r="V40" s="45">
        <f>+U40</f>
        <v>-1159</v>
      </c>
      <c r="W40" s="45">
        <f>+V40</f>
        <v>-1159</v>
      </c>
      <c r="X40" s="45">
        <f t="shared" si="4"/>
        <v>2212221</v>
      </c>
      <c r="Y40" s="45">
        <f t="shared" si="4"/>
        <v>-2213380</v>
      </c>
      <c r="Z40" s="46">
        <f>+IF(X40&lt;&gt;0,+(Y40/X40)*100,0)</f>
        <v>-100.05239078735804</v>
      </c>
      <c r="AA40" s="47">
        <f t="shared" si="4"/>
        <v>8848882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72964800</v>
      </c>
      <c r="F7" s="20">
        <v>72964800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18241200</v>
      </c>
      <c r="Y7" s="20">
        <v>-18241200</v>
      </c>
      <c r="Z7" s="21">
        <v>-100</v>
      </c>
      <c r="AA7" s="22">
        <v>72964800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7537752</v>
      </c>
      <c r="H9" s="20"/>
      <c r="I9" s="20"/>
      <c r="J9" s="20">
        <v>7537752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7537752</v>
      </c>
      <c r="X9" s="20"/>
      <c r="Y9" s="20">
        <v>7537752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-14812</v>
      </c>
      <c r="H14" s="20"/>
      <c r="I14" s="20"/>
      <c r="J14" s="20">
        <v>-14812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-14812</v>
      </c>
      <c r="X14" s="20"/>
      <c r="Y14" s="20">
        <v>-14812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72964800</v>
      </c>
      <c r="F17" s="28">
        <f t="shared" si="0"/>
        <v>72964800</v>
      </c>
      <c r="G17" s="28">
        <f t="shared" si="0"/>
        <v>7522940</v>
      </c>
      <c r="H17" s="28">
        <f t="shared" si="0"/>
        <v>0</v>
      </c>
      <c r="I17" s="28">
        <f t="shared" si="0"/>
        <v>0</v>
      </c>
      <c r="J17" s="28">
        <f t="shared" si="0"/>
        <v>7522940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7522940</v>
      </c>
      <c r="X17" s="28">
        <f t="shared" si="0"/>
        <v>18241200</v>
      </c>
      <c r="Y17" s="28">
        <f t="shared" si="0"/>
        <v>-10718260</v>
      </c>
      <c r="Z17" s="29">
        <f>+IF(X17&lt;&gt;0,+(Y17/X17)*100,0)</f>
        <v>-58.758524658465447</v>
      </c>
      <c r="AA17" s="30">
        <f>SUM(AA6:AA16)</f>
        <v>72964800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72964800</v>
      </c>
      <c r="F38" s="2">
        <f t="shared" si="3"/>
        <v>72964800</v>
      </c>
      <c r="G38" s="2">
        <f t="shared" si="3"/>
        <v>7522940</v>
      </c>
      <c r="H38" s="2">
        <f t="shared" si="3"/>
        <v>0</v>
      </c>
      <c r="I38" s="2">
        <f t="shared" si="3"/>
        <v>0</v>
      </c>
      <c r="J38" s="2">
        <f t="shared" si="3"/>
        <v>7522940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7522940</v>
      </c>
      <c r="X38" s="2">
        <f t="shared" si="3"/>
        <v>18241200</v>
      </c>
      <c r="Y38" s="2">
        <f t="shared" si="3"/>
        <v>-10718260</v>
      </c>
      <c r="Z38" s="34">
        <f>+IF(X38&lt;&gt;0,+(Y38/X38)*100,0)</f>
        <v>-58.758524658465447</v>
      </c>
      <c r="AA38" s="35">
        <f>+AA17+AA27+AA36</f>
        <v>72964800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109495028</v>
      </c>
      <c r="H39" s="2">
        <f>+G40+H60</f>
        <v>117017968</v>
      </c>
      <c r="I39" s="2">
        <f>+H40+I60</f>
        <v>117017968</v>
      </c>
      <c r="J39" s="2">
        <f>+G39</f>
        <v>109495028</v>
      </c>
      <c r="K39" s="2">
        <f>+I40+K60</f>
        <v>117017968</v>
      </c>
      <c r="L39" s="2">
        <f>+K40+L60</f>
        <v>117017968</v>
      </c>
      <c r="M39" s="2">
        <f>+L40+M60</f>
        <v>117017968</v>
      </c>
      <c r="N39" s="2">
        <f>+K39</f>
        <v>117017968</v>
      </c>
      <c r="O39" s="2">
        <f>+M40+O60</f>
        <v>117017968</v>
      </c>
      <c r="P39" s="2">
        <f>+O40+P60</f>
        <v>117017968</v>
      </c>
      <c r="Q39" s="2">
        <f>+P40+Q60</f>
        <v>117017968</v>
      </c>
      <c r="R39" s="2">
        <f>+O39</f>
        <v>117017968</v>
      </c>
      <c r="S39" s="2">
        <f>+Q40+S60</f>
        <v>117017968</v>
      </c>
      <c r="T39" s="2">
        <f>+S40+T60</f>
        <v>117017968</v>
      </c>
      <c r="U39" s="2">
        <f>+T40+U60</f>
        <v>117017968</v>
      </c>
      <c r="V39" s="2">
        <f>+S39</f>
        <v>117017968</v>
      </c>
      <c r="W39" s="2">
        <f>+G39</f>
        <v>109495028</v>
      </c>
      <c r="X39" s="2"/>
      <c r="Y39" s="2">
        <f>+W39-X39</f>
        <v>109495028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72964800</v>
      </c>
      <c r="F40" s="45">
        <f t="shared" si="4"/>
        <v>72964800</v>
      </c>
      <c r="G40" s="45">
        <f t="shared" si="4"/>
        <v>117017968</v>
      </c>
      <c r="H40" s="45">
        <f t="shared" si="4"/>
        <v>117017968</v>
      </c>
      <c r="I40" s="45">
        <f t="shared" si="4"/>
        <v>117017968</v>
      </c>
      <c r="J40" s="45">
        <f>+I40</f>
        <v>117017968</v>
      </c>
      <c r="K40" s="45">
        <f t="shared" si="4"/>
        <v>117017968</v>
      </c>
      <c r="L40" s="45">
        <f t="shared" si="4"/>
        <v>117017968</v>
      </c>
      <c r="M40" s="45">
        <f t="shared" si="4"/>
        <v>117017968</v>
      </c>
      <c r="N40" s="45">
        <f>+M40</f>
        <v>117017968</v>
      </c>
      <c r="O40" s="45">
        <f t="shared" si="4"/>
        <v>117017968</v>
      </c>
      <c r="P40" s="45">
        <f t="shared" si="4"/>
        <v>117017968</v>
      </c>
      <c r="Q40" s="45">
        <f t="shared" si="4"/>
        <v>117017968</v>
      </c>
      <c r="R40" s="45">
        <f>+Q40</f>
        <v>117017968</v>
      </c>
      <c r="S40" s="45">
        <f t="shared" si="4"/>
        <v>117017968</v>
      </c>
      <c r="T40" s="45">
        <f t="shared" si="4"/>
        <v>117017968</v>
      </c>
      <c r="U40" s="45">
        <f t="shared" si="4"/>
        <v>117017968</v>
      </c>
      <c r="V40" s="45">
        <f>+U40</f>
        <v>117017968</v>
      </c>
      <c r="W40" s="45">
        <f>+V40</f>
        <v>117017968</v>
      </c>
      <c r="X40" s="45">
        <f t="shared" si="4"/>
        <v>18241200</v>
      </c>
      <c r="Y40" s="45">
        <f t="shared" si="4"/>
        <v>98776768</v>
      </c>
      <c r="Z40" s="46">
        <f>+IF(X40&lt;&gt;0,+(Y40/X40)*100,0)</f>
        <v>541.50367300396908</v>
      </c>
      <c r="AA40" s="47">
        <f t="shared" si="4"/>
        <v>72964800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109495028</v>
      </c>
      <c r="J60">
        <v>109495028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12115174</v>
      </c>
      <c r="D7" s="18"/>
      <c r="E7" s="19">
        <v>18318911</v>
      </c>
      <c r="F7" s="20">
        <v>18318911</v>
      </c>
      <c r="G7" s="20">
        <v>935654</v>
      </c>
      <c r="H7" s="20">
        <v>982848</v>
      </c>
      <c r="I7" s="20">
        <v>939198</v>
      </c>
      <c r="J7" s="20">
        <v>2857700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2857700</v>
      </c>
      <c r="X7" s="20">
        <v>4579728</v>
      </c>
      <c r="Y7" s="20">
        <v>-1722028</v>
      </c>
      <c r="Z7" s="21">
        <v>-37.601097707112736</v>
      </c>
      <c r="AA7" s="22">
        <v>18318911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32492637</v>
      </c>
      <c r="D9" s="18"/>
      <c r="E9" s="19">
        <v>18416107</v>
      </c>
      <c r="F9" s="20">
        <v>18416107</v>
      </c>
      <c r="G9" s="20"/>
      <c r="H9" s="20"/>
      <c r="I9" s="20">
        <v>7443936</v>
      </c>
      <c r="J9" s="20">
        <v>7443936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7443936</v>
      </c>
      <c r="X9" s="20">
        <v>7673380</v>
      </c>
      <c r="Y9" s="20">
        <v>-229444</v>
      </c>
      <c r="Z9" s="21">
        <v>-2.9901295126788976</v>
      </c>
      <c r="AA9" s="22">
        <v>18416107</v>
      </c>
    </row>
    <row r="10" spans="1:27" x14ac:dyDescent="0.25">
      <c r="A10" s="23" t="s">
        <v>38</v>
      </c>
      <c r="B10" s="17" t="s">
        <v>6</v>
      </c>
      <c r="C10" s="18">
        <v>115607655</v>
      </c>
      <c r="D10" s="18"/>
      <c r="E10" s="19">
        <v>39857125</v>
      </c>
      <c r="F10" s="20">
        <v>39857125</v>
      </c>
      <c r="G10" s="20"/>
      <c r="H10" s="20"/>
      <c r="I10" s="20">
        <v>9000000</v>
      </c>
      <c r="J10" s="20">
        <v>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9000000</v>
      </c>
      <c r="X10" s="20">
        <v>39857125</v>
      </c>
      <c r="Y10" s="20">
        <v>-30857125</v>
      </c>
      <c r="Z10" s="21">
        <v>-77.419344721928638</v>
      </c>
      <c r="AA10" s="22">
        <v>39857125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-11842534</v>
      </c>
      <c r="D14" s="18"/>
      <c r="E14" s="19">
        <v>-2600000</v>
      </c>
      <c r="F14" s="20">
        <v>-2600000</v>
      </c>
      <c r="G14" s="20">
        <v>-894131</v>
      </c>
      <c r="H14" s="20">
        <v>-637613</v>
      </c>
      <c r="I14" s="20">
        <v>-382225</v>
      </c>
      <c r="J14" s="20">
        <v>-1913969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-1913969</v>
      </c>
      <c r="X14" s="20">
        <v>-650001</v>
      </c>
      <c r="Y14" s="20">
        <v>-1263968</v>
      </c>
      <c r="Z14" s="21">
        <v>194.45631622105196</v>
      </c>
      <c r="AA14" s="22">
        <v>-2600000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148372932</v>
      </c>
      <c r="D17" s="26">
        <f>SUM(D6:D16)</f>
        <v>0</v>
      </c>
      <c r="E17" s="27">
        <f t="shared" si="0"/>
        <v>73992143</v>
      </c>
      <c r="F17" s="28">
        <f t="shared" si="0"/>
        <v>73992143</v>
      </c>
      <c r="G17" s="28">
        <f t="shared" si="0"/>
        <v>41523</v>
      </c>
      <c r="H17" s="28">
        <f t="shared" si="0"/>
        <v>345235</v>
      </c>
      <c r="I17" s="28">
        <f t="shared" si="0"/>
        <v>17000909</v>
      </c>
      <c r="J17" s="28">
        <f t="shared" si="0"/>
        <v>17387667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17387667</v>
      </c>
      <c r="X17" s="28">
        <f t="shared" si="0"/>
        <v>51460232</v>
      </c>
      <c r="Y17" s="28">
        <f t="shared" si="0"/>
        <v>-34072565</v>
      </c>
      <c r="Z17" s="29">
        <f>+IF(X17&lt;&gt;0,+(Y17/X17)*100,0)</f>
        <v>-66.211448483170471</v>
      </c>
      <c r="AA17" s="30">
        <f>SUM(AA6:AA16)</f>
        <v>73992143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-91323903</v>
      </c>
      <c r="D26" s="18"/>
      <c r="E26" s="19"/>
      <c r="F26" s="20"/>
      <c r="G26" s="20">
        <v>-965576</v>
      </c>
      <c r="H26" s="20">
        <v>-2276112</v>
      </c>
      <c r="I26" s="20">
        <v>-1925972</v>
      </c>
      <c r="J26" s="20">
        <v>-5167660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-5167660</v>
      </c>
      <c r="X26" s="20"/>
      <c r="Y26" s="20">
        <v>-5167660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-91323903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-965576</v>
      </c>
      <c r="H27" s="28">
        <f t="shared" si="1"/>
        <v>-2276112</v>
      </c>
      <c r="I27" s="28">
        <f t="shared" si="1"/>
        <v>-1925972</v>
      </c>
      <c r="J27" s="28">
        <f t="shared" si="1"/>
        <v>-5167660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-5167660</v>
      </c>
      <c r="X27" s="28">
        <f t="shared" si="1"/>
        <v>0</v>
      </c>
      <c r="Y27" s="28">
        <f t="shared" si="1"/>
        <v>-5167660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-3451</v>
      </c>
      <c r="D33" s="18"/>
      <c r="E33" s="19"/>
      <c r="F33" s="20"/>
      <c r="G33" s="20"/>
      <c r="H33" s="36"/>
      <c r="I33" s="36">
        <v>-77</v>
      </c>
      <c r="J33" s="36">
        <v>-77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-77</v>
      </c>
      <c r="X33" s="36"/>
      <c r="Y33" s="20">
        <v>-77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-3451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-77</v>
      </c>
      <c r="J36" s="28">
        <f t="shared" si="2"/>
        <v>-77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-77</v>
      </c>
      <c r="X36" s="28">
        <f t="shared" si="2"/>
        <v>0</v>
      </c>
      <c r="Y36" s="28">
        <f t="shared" si="2"/>
        <v>-77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57045578</v>
      </c>
      <c r="D38" s="32">
        <f>+D17+D27+D36</f>
        <v>0</v>
      </c>
      <c r="E38" s="33">
        <f t="shared" si="3"/>
        <v>73992143</v>
      </c>
      <c r="F38" s="2">
        <f t="shared" si="3"/>
        <v>73992143</v>
      </c>
      <c r="G38" s="2">
        <f t="shared" si="3"/>
        <v>-924053</v>
      </c>
      <c r="H38" s="2">
        <f t="shared" si="3"/>
        <v>-1930877</v>
      </c>
      <c r="I38" s="2">
        <f t="shared" si="3"/>
        <v>15074860</v>
      </c>
      <c r="J38" s="2">
        <f t="shared" si="3"/>
        <v>12219930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12219930</v>
      </c>
      <c r="X38" s="2">
        <f t="shared" si="3"/>
        <v>51460232</v>
      </c>
      <c r="Y38" s="2">
        <f t="shared" si="3"/>
        <v>-39240302</v>
      </c>
      <c r="Z38" s="34">
        <f>+IF(X38&lt;&gt;0,+(Y38/X38)*100,0)</f>
        <v>-76.253643784583019</v>
      </c>
      <c r="AA38" s="35">
        <f>+AA17+AA27+AA36</f>
        <v>73992143</v>
      </c>
    </row>
    <row r="39" spans="1:27" x14ac:dyDescent="0.25">
      <c r="A39" s="23" t="s">
        <v>61</v>
      </c>
      <c r="B39" s="17"/>
      <c r="C39" s="32">
        <v>30962351</v>
      </c>
      <c r="D39" s="32"/>
      <c r="E39" s="33">
        <v>62588777</v>
      </c>
      <c r="F39" s="2">
        <v>62588777</v>
      </c>
      <c r="G39" s="2">
        <v>93899217</v>
      </c>
      <c r="H39" s="2">
        <f>+G40+H60</f>
        <v>92975164</v>
      </c>
      <c r="I39" s="2">
        <f>+H40+I60</f>
        <v>91044287</v>
      </c>
      <c r="J39" s="2">
        <f>+G39</f>
        <v>93899217</v>
      </c>
      <c r="K39" s="2">
        <f>+I40+K60</f>
        <v>106119147</v>
      </c>
      <c r="L39" s="2">
        <f>+K40+L60</f>
        <v>106119147</v>
      </c>
      <c r="M39" s="2">
        <f>+L40+M60</f>
        <v>106119147</v>
      </c>
      <c r="N39" s="2">
        <f>+K39</f>
        <v>106119147</v>
      </c>
      <c r="O39" s="2">
        <f>+M40+O60</f>
        <v>106119147</v>
      </c>
      <c r="P39" s="2">
        <f>+O40+P60</f>
        <v>106119147</v>
      </c>
      <c r="Q39" s="2">
        <f>+P40+Q60</f>
        <v>106119147</v>
      </c>
      <c r="R39" s="2">
        <f>+O39</f>
        <v>106119147</v>
      </c>
      <c r="S39" s="2">
        <f>+Q40+S60</f>
        <v>106119147</v>
      </c>
      <c r="T39" s="2">
        <f>+S40+T60</f>
        <v>106119147</v>
      </c>
      <c r="U39" s="2">
        <f>+T40+U60</f>
        <v>106119147</v>
      </c>
      <c r="V39" s="2">
        <f>+S39</f>
        <v>106119147</v>
      </c>
      <c r="W39" s="2">
        <f>+G39</f>
        <v>93899217</v>
      </c>
      <c r="X39" s="2">
        <v>62588777</v>
      </c>
      <c r="Y39" s="2">
        <f>+W39-X39</f>
        <v>31310440</v>
      </c>
      <c r="Z39" s="34">
        <f>+IF(X39&lt;&gt;0,+(Y39/X39)*100,0)</f>
        <v>50.025645971641211</v>
      </c>
      <c r="AA39" s="35">
        <v>62588777</v>
      </c>
    </row>
    <row r="40" spans="1:27" x14ac:dyDescent="0.25">
      <c r="A40" s="41" t="s">
        <v>63</v>
      </c>
      <c r="B40" s="42" t="s">
        <v>62</v>
      </c>
      <c r="C40" s="43">
        <f>+C38+C39</f>
        <v>88007929</v>
      </c>
      <c r="D40" s="43">
        <f t="shared" ref="D40:AA40" si="4">+D38+D39</f>
        <v>0</v>
      </c>
      <c r="E40" s="44">
        <f t="shared" si="4"/>
        <v>136580920</v>
      </c>
      <c r="F40" s="45">
        <f t="shared" si="4"/>
        <v>136580920</v>
      </c>
      <c r="G40" s="45">
        <f t="shared" si="4"/>
        <v>92975164</v>
      </c>
      <c r="H40" s="45">
        <f t="shared" si="4"/>
        <v>91044287</v>
      </c>
      <c r="I40" s="45">
        <f t="shared" si="4"/>
        <v>106119147</v>
      </c>
      <c r="J40" s="45">
        <f>+I40</f>
        <v>106119147</v>
      </c>
      <c r="K40" s="45">
        <f t="shared" si="4"/>
        <v>106119147</v>
      </c>
      <c r="L40" s="45">
        <f t="shared" si="4"/>
        <v>106119147</v>
      </c>
      <c r="M40" s="45">
        <f t="shared" si="4"/>
        <v>106119147</v>
      </c>
      <c r="N40" s="45">
        <f>+M40</f>
        <v>106119147</v>
      </c>
      <c r="O40" s="45">
        <f t="shared" si="4"/>
        <v>106119147</v>
      </c>
      <c r="P40" s="45">
        <f t="shared" si="4"/>
        <v>106119147</v>
      </c>
      <c r="Q40" s="45">
        <f t="shared" si="4"/>
        <v>106119147</v>
      </c>
      <c r="R40" s="45">
        <f>+Q40</f>
        <v>106119147</v>
      </c>
      <c r="S40" s="45">
        <f t="shared" si="4"/>
        <v>106119147</v>
      </c>
      <c r="T40" s="45">
        <f t="shared" si="4"/>
        <v>106119147</v>
      </c>
      <c r="U40" s="45">
        <f t="shared" si="4"/>
        <v>106119147</v>
      </c>
      <c r="V40" s="45">
        <f>+U40</f>
        <v>106119147</v>
      </c>
      <c r="W40" s="45">
        <f>+V40</f>
        <v>106119147</v>
      </c>
      <c r="X40" s="45">
        <f t="shared" si="4"/>
        <v>114049009</v>
      </c>
      <c r="Y40" s="45">
        <f t="shared" si="4"/>
        <v>-7929862</v>
      </c>
      <c r="Z40" s="46">
        <f>+IF(X40&lt;&gt;0,+(Y40/X40)*100,0)</f>
        <v>-6.9530301661805769</v>
      </c>
      <c r="AA40" s="47">
        <f t="shared" si="4"/>
        <v>136580920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93899217</v>
      </c>
      <c r="J60">
        <v>93899217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23553</v>
      </c>
      <c r="D7" s="18"/>
      <c r="E7" s="19">
        <v>3144835</v>
      </c>
      <c r="F7" s="20">
        <v>3144835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1196406</v>
      </c>
      <c r="Y7" s="20">
        <v>-1196406</v>
      </c>
      <c r="Z7" s="21">
        <v>-100</v>
      </c>
      <c r="AA7" s="22">
        <v>3144835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8826003</v>
      </c>
      <c r="D9" s="18"/>
      <c r="E9" s="19">
        <v>9017879</v>
      </c>
      <c r="F9" s="20">
        <v>9017879</v>
      </c>
      <c r="G9" s="20">
        <v>7860</v>
      </c>
      <c r="H9" s="20">
        <v>58864</v>
      </c>
      <c r="I9" s="20">
        <v>63462</v>
      </c>
      <c r="J9" s="20">
        <v>130186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130186</v>
      </c>
      <c r="X9" s="20">
        <v>2231611</v>
      </c>
      <c r="Y9" s="20">
        <v>-2101425</v>
      </c>
      <c r="Z9" s="21">
        <v>-94.166277187197949</v>
      </c>
      <c r="AA9" s="22">
        <v>9017879</v>
      </c>
    </row>
    <row r="10" spans="1:27" x14ac:dyDescent="0.25">
      <c r="A10" s="23" t="s">
        <v>38</v>
      </c>
      <c r="B10" s="17" t="s">
        <v>6</v>
      </c>
      <c r="C10" s="18">
        <v>15471000</v>
      </c>
      <c r="D10" s="18"/>
      <c r="E10" s="19">
        <v>4257417</v>
      </c>
      <c r="F10" s="20">
        <v>4257417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1064355</v>
      </c>
      <c r="Y10" s="20">
        <v>-1064355</v>
      </c>
      <c r="Z10" s="21">
        <v>-100</v>
      </c>
      <c r="AA10" s="22">
        <v>4257417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-863573</v>
      </c>
      <c r="D14" s="18"/>
      <c r="E14" s="19">
        <v>-7097991</v>
      </c>
      <c r="F14" s="20">
        <v>-7097991</v>
      </c>
      <c r="G14" s="20"/>
      <c r="H14" s="20">
        <v>-29711</v>
      </c>
      <c r="I14" s="20">
        <v>-844755</v>
      </c>
      <c r="J14" s="20">
        <v>-874466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-874466</v>
      </c>
      <c r="X14" s="20">
        <v>-1774503</v>
      </c>
      <c r="Y14" s="20">
        <v>900037</v>
      </c>
      <c r="Z14" s="21">
        <v>-50.720511602403604</v>
      </c>
      <c r="AA14" s="22">
        <v>-7097991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23456983</v>
      </c>
      <c r="D17" s="26">
        <f>SUM(D6:D16)</f>
        <v>0</v>
      </c>
      <c r="E17" s="27">
        <f t="shared" si="0"/>
        <v>9322140</v>
      </c>
      <c r="F17" s="28">
        <f t="shared" si="0"/>
        <v>9322140</v>
      </c>
      <c r="G17" s="28">
        <f t="shared" si="0"/>
        <v>7860</v>
      </c>
      <c r="H17" s="28">
        <f t="shared" si="0"/>
        <v>29153</v>
      </c>
      <c r="I17" s="28">
        <f t="shared" si="0"/>
        <v>-781293</v>
      </c>
      <c r="J17" s="28">
        <f t="shared" si="0"/>
        <v>-744280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-744280</v>
      </c>
      <c r="X17" s="28">
        <f t="shared" si="0"/>
        <v>2717869</v>
      </c>
      <c r="Y17" s="28">
        <f t="shared" si="0"/>
        <v>-3462149</v>
      </c>
      <c r="Z17" s="29">
        <f>+IF(X17&lt;&gt;0,+(Y17/X17)*100,0)</f>
        <v>-127.38468999057717</v>
      </c>
      <c r="AA17" s="30">
        <f>SUM(AA6:AA16)</f>
        <v>9322140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-18145305</v>
      </c>
      <c r="D26" s="18"/>
      <c r="E26" s="19">
        <v>-25642895</v>
      </c>
      <c r="F26" s="20">
        <v>-25642895</v>
      </c>
      <c r="G26" s="20">
        <v>-2815251</v>
      </c>
      <c r="H26" s="20">
        <v>-3740483</v>
      </c>
      <c r="I26" s="20">
        <v>1981286</v>
      </c>
      <c r="J26" s="20">
        <v>-4574448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-4574448</v>
      </c>
      <c r="X26" s="20">
        <v>-6410724</v>
      </c>
      <c r="Y26" s="20">
        <v>1836276</v>
      </c>
      <c r="Z26" s="21">
        <v>-28.643816205470706</v>
      </c>
      <c r="AA26" s="22">
        <v>-25642895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-18145305</v>
      </c>
      <c r="D27" s="26">
        <f>SUM(D21:D26)</f>
        <v>0</v>
      </c>
      <c r="E27" s="27">
        <f t="shared" si="1"/>
        <v>-25642895</v>
      </c>
      <c r="F27" s="28">
        <f t="shared" si="1"/>
        <v>-25642895</v>
      </c>
      <c r="G27" s="28">
        <f t="shared" si="1"/>
        <v>-2815251</v>
      </c>
      <c r="H27" s="28">
        <f t="shared" si="1"/>
        <v>-3740483</v>
      </c>
      <c r="I27" s="28">
        <f t="shared" si="1"/>
        <v>1981286</v>
      </c>
      <c r="J27" s="28">
        <f t="shared" si="1"/>
        <v>-4574448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-4574448</v>
      </c>
      <c r="X27" s="28">
        <f t="shared" si="1"/>
        <v>-6410724</v>
      </c>
      <c r="Y27" s="28">
        <f t="shared" si="1"/>
        <v>1836276</v>
      </c>
      <c r="Z27" s="29">
        <f>+IF(X27&lt;&gt;0,+(Y27/X27)*100,0)</f>
        <v>-28.643816205470706</v>
      </c>
      <c r="AA27" s="30">
        <f>SUM(AA21:AA26)</f>
        <v>-25642895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5311678</v>
      </c>
      <c r="D38" s="32">
        <f>+D17+D27+D36</f>
        <v>0</v>
      </c>
      <c r="E38" s="33">
        <f t="shared" si="3"/>
        <v>-16320755</v>
      </c>
      <c r="F38" s="2">
        <f t="shared" si="3"/>
        <v>-16320755</v>
      </c>
      <c r="G38" s="2">
        <f t="shared" si="3"/>
        <v>-2807391</v>
      </c>
      <c r="H38" s="2">
        <f t="shared" si="3"/>
        <v>-3711330</v>
      </c>
      <c r="I38" s="2">
        <f t="shared" si="3"/>
        <v>1199993</v>
      </c>
      <c r="J38" s="2">
        <f t="shared" si="3"/>
        <v>-5318728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-5318728</v>
      </c>
      <c r="X38" s="2">
        <f t="shared" si="3"/>
        <v>-3692855</v>
      </c>
      <c r="Y38" s="2">
        <f t="shared" si="3"/>
        <v>-1625873</v>
      </c>
      <c r="Z38" s="34">
        <f>+IF(X38&lt;&gt;0,+(Y38/X38)*100,0)</f>
        <v>44.027534251954108</v>
      </c>
      <c r="AA38" s="35">
        <f>+AA17+AA27+AA36</f>
        <v>-16320755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-2807391</v>
      </c>
      <c r="I39" s="2">
        <f>+H40+I60</f>
        <v>-6518721</v>
      </c>
      <c r="J39" s="2">
        <f>+G39</f>
        <v>0</v>
      </c>
      <c r="K39" s="2">
        <f>+I40+K60</f>
        <v>-5318728</v>
      </c>
      <c r="L39" s="2">
        <f>+K40+L60</f>
        <v>-5318728</v>
      </c>
      <c r="M39" s="2">
        <f>+L40+M60</f>
        <v>-5318728</v>
      </c>
      <c r="N39" s="2">
        <f>+K39</f>
        <v>-5318728</v>
      </c>
      <c r="O39" s="2">
        <f>+M40+O60</f>
        <v>-5318728</v>
      </c>
      <c r="P39" s="2">
        <f>+O40+P60</f>
        <v>-5318728</v>
      </c>
      <c r="Q39" s="2">
        <f>+P40+Q60</f>
        <v>-5318728</v>
      </c>
      <c r="R39" s="2">
        <f>+O39</f>
        <v>-5318728</v>
      </c>
      <c r="S39" s="2">
        <f>+Q40+S60</f>
        <v>-5318728</v>
      </c>
      <c r="T39" s="2">
        <f>+S40+T60</f>
        <v>-5318728</v>
      </c>
      <c r="U39" s="2">
        <f>+T40+U60</f>
        <v>-5318728</v>
      </c>
      <c r="V39" s="2">
        <f>+S39</f>
        <v>-5318728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5311678</v>
      </c>
      <c r="D40" s="43">
        <f t="shared" ref="D40:AA40" si="4">+D38+D39</f>
        <v>0</v>
      </c>
      <c r="E40" s="44">
        <f t="shared" si="4"/>
        <v>-16320755</v>
      </c>
      <c r="F40" s="45">
        <f t="shared" si="4"/>
        <v>-16320755</v>
      </c>
      <c r="G40" s="45">
        <f t="shared" si="4"/>
        <v>-2807391</v>
      </c>
      <c r="H40" s="45">
        <f t="shared" si="4"/>
        <v>-6518721</v>
      </c>
      <c r="I40" s="45">
        <f t="shared" si="4"/>
        <v>-5318728</v>
      </c>
      <c r="J40" s="45">
        <f>+I40</f>
        <v>-5318728</v>
      </c>
      <c r="K40" s="45">
        <f t="shared" si="4"/>
        <v>-5318728</v>
      </c>
      <c r="L40" s="45">
        <f t="shared" si="4"/>
        <v>-5318728</v>
      </c>
      <c r="M40" s="45">
        <f t="shared" si="4"/>
        <v>-5318728</v>
      </c>
      <c r="N40" s="45">
        <f>+M40</f>
        <v>-5318728</v>
      </c>
      <c r="O40" s="45">
        <f t="shared" si="4"/>
        <v>-5318728</v>
      </c>
      <c r="P40" s="45">
        <f t="shared" si="4"/>
        <v>-5318728</v>
      </c>
      <c r="Q40" s="45">
        <f t="shared" si="4"/>
        <v>-5318728</v>
      </c>
      <c r="R40" s="45">
        <f>+Q40</f>
        <v>-5318728</v>
      </c>
      <c r="S40" s="45">
        <f t="shared" si="4"/>
        <v>-5318728</v>
      </c>
      <c r="T40" s="45">
        <f t="shared" si="4"/>
        <v>-5318728</v>
      </c>
      <c r="U40" s="45">
        <f t="shared" si="4"/>
        <v>-5318728</v>
      </c>
      <c r="V40" s="45">
        <f>+U40</f>
        <v>-5318728</v>
      </c>
      <c r="W40" s="45">
        <f>+V40</f>
        <v>-5318728</v>
      </c>
      <c r="X40" s="45">
        <f t="shared" si="4"/>
        <v>-3692855</v>
      </c>
      <c r="Y40" s="45">
        <f t="shared" si="4"/>
        <v>-1625873</v>
      </c>
      <c r="Z40" s="46">
        <f>+IF(X40&lt;&gt;0,+(Y40/X40)*100,0)</f>
        <v>44.027534251954108</v>
      </c>
      <c r="AA40" s="47">
        <f t="shared" si="4"/>
        <v>-16320755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52037906</v>
      </c>
      <c r="D7" s="18"/>
      <c r="E7" s="19"/>
      <c r="F7" s="20"/>
      <c r="G7" s="20">
        <v>4420926</v>
      </c>
      <c r="H7" s="20">
        <v>4904482</v>
      </c>
      <c r="I7" s="20">
        <v>4437346</v>
      </c>
      <c r="J7" s="20">
        <v>13762754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13762754</v>
      </c>
      <c r="X7" s="20"/>
      <c r="Y7" s="20">
        <v>13762754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11385595</v>
      </c>
      <c r="F9" s="20">
        <v>11385595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2846397</v>
      </c>
      <c r="Y9" s="20">
        <v>-2846397</v>
      </c>
      <c r="Z9" s="21">
        <v>-100</v>
      </c>
      <c r="AA9" s="22">
        <v>11385595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27096065</v>
      </c>
      <c r="D14" s="18"/>
      <c r="E14" s="19"/>
      <c r="F14" s="20"/>
      <c r="G14" s="20">
        <v>715242</v>
      </c>
      <c r="H14" s="20">
        <v>2500969</v>
      </c>
      <c r="I14" s="20">
        <v>1906448</v>
      </c>
      <c r="J14" s="20">
        <v>5122659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5122659</v>
      </c>
      <c r="X14" s="20"/>
      <c r="Y14" s="20">
        <v>5122659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79133971</v>
      </c>
      <c r="D17" s="26">
        <f>SUM(D6:D16)</f>
        <v>0</v>
      </c>
      <c r="E17" s="27">
        <f t="shared" si="0"/>
        <v>11385595</v>
      </c>
      <c r="F17" s="28">
        <f t="shared" si="0"/>
        <v>11385595</v>
      </c>
      <c r="G17" s="28">
        <f t="shared" si="0"/>
        <v>5136168</v>
      </c>
      <c r="H17" s="28">
        <f t="shared" si="0"/>
        <v>7405451</v>
      </c>
      <c r="I17" s="28">
        <f t="shared" si="0"/>
        <v>6343794</v>
      </c>
      <c r="J17" s="28">
        <f t="shared" si="0"/>
        <v>18885413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18885413</v>
      </c>
      <c r="X17" s="28">
        <f t="shared" si="0"/>
        <v>2846397</v>
      </c>
      <c r="Y17" s="28">
        <f t="shared" si="0"/>
        <v>16039016</v>
      </c>
      <c r="Z17" s="29">
        <f>+IF(X17&lt;&gt;0,+(Y17/X17)*100,0)</f>
        <v>563.48485471281765</v>
      </c>
      <c r="AA17" s="30">
        <f>SUM(AA6:AA16)</f>
        <v>11385595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-15690277</v>
      </c>
      <c r="D26" s="18"/>
      <c r="E26" s="19">
        <v>-24384829</v>
      </c>
      <c r="F26" s="20">
        <v>-24384829</v>
      </c>
      <c r="G26" s="20">
        <v>-145491</v>
      </c>
      <c r="H26" s="20">
        <v>-1009990</v>
      </c>
      <c r="I26" s="20">
        <v>-1409285</v>
      </c>
      <c r="J26" s="20">
        <v>-2564766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-2564766</v>
      </c>
      <c r="X26" s="20">
        <v>-6096204</v>
      </c>
      <c r="Y26" s="20">
        <v>3531438</v>
      </c>
      <c r="Z26" s="21">
        <v>-57.928474834503575</v>
      </c>
      <c r="AA26" s="22">
        <v>-24384829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-15690277</v>
      </c>
      <c r="D27" s="26">
        <f>SUM(D21:D26)</f>
        <v>0</v>
      </c>
      <c r="E27" s="27">
        <f t="shared" si="1"/>
        <v>-24384829</v>
      </c>
      <c r="F27" s="28">
        <f t="shared" si="1"/>
        <v>-24384829</v>
      </c>
      <c r="G27" s="28">
        <f t="shared" si="1"/>
        <v>-145491</v>
      </c>
      <c r="H27" s="28">
        <f t="shared" si="1"/>
        <v>-1009990</v>
      </c>
      <c r="I27" s="28">
        <f t="shared" si="1"/>
        <v>-1409285</v>
      </c>
      <c r="J27" s="28">
        <f t="shared" si="1"/>
        <v>-2564766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-2564766</v>
      </c>
      <c r="X27" s="28">
        <f t="shared" si="1"/>
        <v>-6096204</v>
      </c>
      <c r="Y27" s="28">
        <f t="shared" si="1"/>
        <v>3531438</v>
      </c>
      <c r="Z27" s="29">
        <f>+IF(X27&lt;&gt;0,+(Y27/X27)*100,0)</f>
        <v>-57.928474834503575</v>
      </c>
      <c r="AA27" s="30">
        <f>SUM(AA21:AA26)</f>
        <v>-24384829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63443694</v>
      </c>
      <c r="D38" s="32">
        <f>+D17+D27+D36</f>
        <v>0</v>
      </c>
      <c r="E38" s="33">
        <f t="shared" si="3"/>
        <v>-12999234</v>
      </c>
      <c r="F38" s="2">
        <f t="shared" si="3"/>
        <v>-12999234</v>
      </c>
      <c r="G38" s="2">
        <f t="shared" si="3"/>
        <v>4990677</v>
      </c>
      <c r="H38" s="2">
        <f t="shared" si="3"/>
        <v>6395461</v>
      </c>
      <c r="I38" s="2">
        <f t="shared" si="3"/>
        <v>4934509</v>
      </c>
      <c r="J38" s="2">
        <f t="shared" si="3"/>
        <v>16320647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16320647</v>
      </c>
      <c r="X38" s="2">
        <f t="shared" si="3"/>
        <v>-3249807</v>
      </c>
      <c r="Y38" s="2">
        <f t="shared" si="3"/>
        <v>19570454</v>
      </c>
      <c r="Z38" s="34">
        <f>+IF(X38&lt;&gt;0,+(Y38/X38)*100,0)</f>
        <v>-602.20357701241949</v>
      </c>
      <c r="AA38" s="35">
        <f>+AA17+AA27+AA36</f>
        <v>-12999234</v>
      </c>
    </row>
    <row r="39" spans="1:27" x14ac:dyDescent="0.25">
      <c r="A39" s="23" t="s">
        <v>61</v>
      </c>
      <c r="B39" s="17"/>
      <c r="C39" s="32">
        <v>-7962065</v>
      </c>
      <c r="D39" s="32"/>
      <c r="E39" s="33"/>
      <c r="F39" s="2"/>
      <c r="G39" s="2"/>
      <c r="H39" s="2">
        <f>+G40+H60</f>
        <v>4990677</v>
      </c>
      <c r="I39" s="2">
        <f>+H40+I60</f>
        <v>11386138</v>
      </c>
      <c r="J39" s="2">
        <f>+G39</f>
        <v>0</v>
      </c>
      <c r="K39" s="2">
        <f>+I40+K60</f>
        <v>16320647</v>
      </c>
      <c r="L39" s="2">
        <f>+K40+L60</f>
        <v>16320647</v>
      </c>
      <c r="M39" s="2">
        <f>+L40+M60</f>
        <v>16320647</v>
      </c>
      <c r="N39" s="2">
        <f>+K39</f>
        <v>16320647</v>
      </c>
      <c r="O39" s="2">
        <f>+M40+O60</f>
        <v>16320647</v>
      </c>
      <c r="P39" s="2">
        <f>+O40+P60</f>
        <v>16320647</v>
      </c>
      <c r="Q39" s="2">
        <f>+P40+Q60</f>
        <v>16320647</v>
      </c>
      <c r="R39" s="2">
        <f>+O39</f>
        <v>16320647</v>
      </c>
      <c r="S39" s="2">
        <f>+Q40+S60</f>
        <v>16320647</v>
      </c>
      <c r="T39" s="2">
        <f>+S40+T60</f>
        <v>16320647</v>
      </c>
      <c r="U39" s="2">
        <f>+T40+U60</f>
        <v>16320647</v>
      </c>
      <c r="V39" s="2">
        <f>+S39</f>
        <v>16320647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55481629</v>
      </c>
      <c r="D40" s="43">
        <f t="shared" ref="D40:AA40" si="4">+D38+D39</f>
        <v>0</v>
      </c>
      <c r="E40" s="44">
        <f t="shared" si="4"/>
        <v>-12999234</v>
      </c>
      <c r="F40" s="45">
        <f t="shared" si="4"/>
        <v>-12999234</v>
      </c>
      <c r="G40" s="45">
        <f t="shared" si="4"/>
        <v>4990677</v>
      </c>
      <c r="H40" s="45">
        <f t="shared" si="4"/>
        <v>11386138</v>
      </c>
      <c r="I40" s="45">
        <f t="shared" si="4"/>
        <v>16320647</v>
      </c>
      <c r="J40" s="45">
        <f>+I40</f>
        <v>16320647</v>
      </c>
      <c r="K40" s="45">
        <f t="shared" si="4"/>
        <v>16320647</v>
      </c>
      <c r="L40" s="45">
        <f t="shared" si="4"/>
        <v>16320647</v>
      </c>
      <c r="M40" s="45">
        <f t="shared" si="4"/>
        <v>16320647</v>
      </c>
      <c r="N40" s="45">
        <f>+M40</f>
        <v>16320647</v>
      </c>
      <c r="O40" s="45">
        <f t="shared" si="4"/>
        <v>16320647</v>
      </c>
      <c r="P40" s="45">
        <f t="shared" si="4"/>
        <v>16320647</v>
      </c>
      <c r="Q40" s="45">
        <f t="shared" si="4"/>
        <v>16320647</v>
      </c>
      <c r="R40" s="45">
        <f>+Q40</f>
        <v>16320647</v>
      </c>
      <c r="S40" s="45">
        <f t="shared" si="4"/>
        <v>16320647</v>
      </c>
      <c r="T40" s="45">
        <f t="shared" si="4"/>
        <v>16320647</v>
      </c>
      <c r="U40" s="45">
        <f t="shared" si="4"/>
        <v>16320647</v>
      </c>
      <c r="V40" s="45">
        <f>+U40</f>
        <v>16320647</v>
      </c>
      <c r="W40" s="45">
        <f>+V40</f>
        <v>16320647</v>
      </c>
      <c r="X40" s="45">
        <f t="shared" si="4"/>
        <v>-3249807</v>
      </c>
      <c r="Y40" s="45">
        <f t="shared" si="4"/>
        <v>19570454</v>
      </c>
      <c r="Z40" s="46">
        <f>+IF(X40&lt;&gt;0,+(Y40/X40)*100,0)</f>
        <v>-602.20357701241949</v>
      </c>
      <c r="AA40" s="47">
        <f t="shared" si="4"/>
        <v>-12999234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44437</v>
      </c>
      <c r="D7" s="18"/>
      <c r="E7" s="19"/>
      <c r="F7" s="20"/>
      <c r="G7" s="20"/>
      <c r="H7" s="20"/>
      <c r="I7" s="20">
        <v>13144</v>
      </c>
      <c r="J7" s="20">
        <v>13144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13144</v>
      </c>
      <c r="X7" s="20"/>
      <c r="Y7" s="20">
        <v>13144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13144</v>
      </c>
      <c r="J17" s="28">
        <f t="shared" si="0"/>
        <v>13144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13144</v>
      </c>
      <c r="X17" s="28">
        <f t="shared" si="0"/>
        <v>0</v>
      </c>
      <c r="Y17" s="28">
        <f t="shared" si="0"/>
        <v>13144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44437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13144</v>
      </c>
      <c r="J38" s="2">
        <f t="shared" si="3"/>
        <v>13144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13144</v>
      </c>
      <c r="X38" s="2">
        <f t="shared" si="3"/>
        <v>0</v>
      </c>
      <c r="Y38" s="2">
        <f t="shared" si="3"/>
        <v>13144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13144</v>
      </c>
      <c r="L39" s="2">
        <f>+K40+L60</f>
        <v>13144</v>
      </c>
      <c r="M39" s="2">
        <f>+L40+M60</f>
        <v>13144</v>
      </c>
      <c r="N39" s="2">
        <f>+K39</f>
        <v>13144</v>
      </c>
      <c r="O39" s="2">
        <f>+M40+O60</f>
        <v>13144</v>
      </c>
      <c r="P39" s="2">
        <f>+O40+P60</f>
        <v>13144</v>
      </c>
      <c r="Q39" s="2">
        <f>+P40+Q60</f>
        <v>13144</v>
      </c>
      <c r="R39" s="2">
        <f>+O39</f>
        <v>13144</v>
      </c>
      <c r="S39" s="2">
        <f>+Q40+S60</f>
        <v>13144</v>
      </c>
      <c r="T39" s="2">
        <f>+S40+T60</f>
        <v>13144</v>
      </c>
      <c r="U39" s="2">
        <f>+T40+U60</f>
        <v>13144</v>
      </c>
      <c r="V39" s="2">
        <f>+S39</f>
        <v>13144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44437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13144</v>
      </c>
      <c r="J40" s="45">
        <f>+I40</f>
        <v>13144</v>
      </c>
      <c r="K40" s="45">
        <f t="shared" si="4"/>
        <v>13144</v>
      </c>
      <c r="L40" s="45">
        <f t="shared" si="4"/>
        <v>13144</v>
      </c>
      <c r="M40" s="45">
        <f t="shared" si="4"/>
        <v>13144</v>
      </c>
      <c r="N40" s="45">
        <f>+M40</f>
        <v>13144</v>
      </c>
      <c r="O40" s="45">
        <f t="shared" si="4"/>
        <v>13144</v>
      </c>
      <c r="P40" s="45">
        <f t="shared" si="4"/>
        <v>13144</v>
      </c>
      <c r="Q40" s="45">
        <f t="shared" si="4"/>
        <v>13144</v>
      </c>
      <c r="R40" s="45">
        <f>+Q40</f>
        <v>13144</v>
      </c>
      <c r="S40" s="45">
        <f t="shared" si="4"/>
        <v>13144</v>
      </c>
      <c r="T40" s="45">
        <f t="shared" si="4"/>
        <v>13144</v>
      </c>
      <c r="U40" s="45">
        <f t="shared" si="4"/>
        <v>13144</v>
      </c>
      <c r="V40" s="45">
        <f>+U40</f>
        <v>13144</v>
      </c>
      <c r="W40" s="45">
        <f>+V40</f>
        <v>13144</v>
      </c>
      <c r="X40" s="45">
        <f t="shared" si="4"/>
        <v>0</v>
      </c>
      <c r="Y40" s="45">
        <f t="shared" si="4"/>
        <v>13144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73585</v>
      </c>
      <c r="F8" s="20">
        <v>73585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18396</v>
      </c>
      <c r="Y8" s="20">
        <v>-18396</v>
      </c>
      <c r="Z8" s="21">
        <v>-100</v>
      </c>
      <c r="AA8" s="22">
        <v>73585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73585</v>
      </c>
      <c r="F17" s="28">
        <f t="shared" si="0"/>
        <v>73585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18396</v>
      </c>
      <c r="Y17" s="28">
        <f t="shared" si="0"/>
        <v>-18396</v>
      </c>
      <c r="Z17" s="29">
        <f>+IF(X17&lt;&gt;0,+(Y17/X17)*100,0)</f>
        <v>-100</v>
      </c>
      <c r="AA17" s="30">
        <f>SUM(AA6:AA16)</f>
        <v>73585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73585</v>
      </c>
      <c r="F38" s="2">
        <f t="shared" si="3"/>
        <v>73585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18396</v>
      </c>
      <c r="Y38" s="2">
        <f t="shared" si="3"/>
        <v>-18396</v>
      </c>
      <c r="Z38" s="34">
        <f>+IF(X38&lt;&gt;0,+(Y38/X38)*100,0)</f>
        <v>-100</v>
      </c>
      <c r="AA38" s="35">
        <f>+AA17+AA27+AA36</f>
        <v>73585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73585</v>
      </c>
      <c r="F40" s="45">
        <f t="shared" si="4"/>
        <v>73585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18396</v>
      </c>
      <c r="Y40" s="45">
        <f t="shared" si="4"/>
        <v>-18396</v>
      </c>
      <c r="Z40" s="46">
        <f>+IF(X40&lt;&gt;0,+(Y40/X40)*100,0)</f>
        <v>-100</v>
      </c>
      <c r="AA40" s="47">
        <f t="shared" si="4"/>
        <v>73585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56933486</v>
      </c>
      <c r="F7" s="20">
        <v>56933486</v>
      </c>
      <c r="G7" s="20"/>
      <c r="H7" s="20"/>
      <c r="I7" s="20">
        <v>7523156</v>
      </c>
      <c r="J7" s="20">
        <v>7523156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7523156</v>
      </c>
      <c r="X7" s="20">
        <v>14233371</v>
      </c>
      <c r="Y7" s="20">
        <v>-6710215</v>
      </c>
      <c r="Z7" s="21">
        <v>-47.144242920387583</v>
      </c>
      <c r="AA7" s="22">
        <v>56933486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151731</v>
      </c>
      <c r="F8" s="20">
        <v>151731</v>
      </c>
      <c r="G8" s="20">
        <v>1092428</v>
      </c>
      <c r="H8" s="20">
        <v>1047530</v>
      </c>
      <c r="I8" s="20"/>
      <c r="J8" s="20">
        <v>2139958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2139958</v>
      </c>
      <c r="X8" s="20">
        <v>37932</v>
      </c>
      <c r="Y8" s="20">
        <v>2102026</v>
      </c>
      <c r="Z8" s="21">
        <v>5541.5638511019724</v>
      </c>
      <c r="AA8" s="22">
        <v>151731</v>
      </c>
    </row>
    <row r="9" spans="1:27" x14ac:dyDescent="0.25">
      <c r="A9" s="23" t="s">
        <v>37</v>
      </c>
      <c r="B9" s="17" t="s">
        <v>6</v>
      </c>
      <c r="C9" s="18">
        <v>97328888</v>
      </c>
      <c r="D9" s="18"/>
      <c r="E9" s="19">
        <v>525184</v>
      </c>
      <c r="F9" s="20">
        <v>525184</v>
      </c>
      <c r="G9" s="20">
        <v>4260114</v>
      </c>
      <c r="H9" s="20">
        <v>4080383</v>
      </c>
      <c r="I9" s="20"/>
      <c r="J9" s="20">
        <v>8340497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8340497</v>
      </c>
      <c r="X9" s="20">
        <v>131298</v>
      </c>
      <c r="Y9" s="20">
        <v>8209199</v>
      </c>
      <c r="Z9" s="21">
        <v>6252.3412390135418</v>
      </c>
      <c r="AA9" s="22">
        <v>525184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-19110549</v>
      </c>
      <c r="D14" s="18"/>
      <c r="E14" s="19">
        <v>-91136690</v>
      </c>
      <c r="F14" s="20">
        <v>-91136690</v>
      </c>
      <c r="G14" s="20">
        <v>-2805475</v>
      </c>
      <c r="H14" s="20">
        <v>-5223981</v>
      </c>
      <c r="I14" s="20">
        <v>-4260370</v>
      </c>
      <c r="J14" s="20">
        <v>-12289826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-12289826</v>
      </c>
      <c r="X14" s="20">
        <v>-22784169</v>
      </c>
      <c r="Y14" s="20">
        <v>10494343</v>
      </c>
      <c r="Z14" s="21">
        <v>-46.059801434934933</v>
      </c>
      <c r="AA14" s="22">
        <v>-91136690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78218339</v>
      </c>
      <c r="D17" s="26">
        <f>SUM(D6:D16)</f>
        <v>0</v>
      </c>
      <c r="E17" s="27">
        <f t="shared" si="0"/>
        <v>-33526289</v>
      </c>
      <c r="F17" s="28">
        <f t="shared" si="0"/>
        <v>-33526289</v>
      </c>
      <c r="G17" s="28">
        <f t="shared" si="0"/>
        <v>2547067</v>
      </c>
      <c r="H17" s="28">
        <f t="shared" si="0"/>
        <v>-96068</v>
      </c>
      <c r="I17" s="28">
        <f t="shared" si="0"/>
        <v>3262786</v>
      </c>
      <c r="J17" s="28">
        <f t="shared" si="0"/>
        <v>5713785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5713785</v>
      </c>
      <c r="X17" s="28">
        <f t="shared" si="0"/>
        <v>-8381568</v>
      </c>
      <c r="Y17" s="28">
        <f t="shared" si="0"/>
        <v>14095353</v>
      </c>
      <c r="Z17" s="29">
        <f>+IF(X17&lt;&gt;0,+(Y17/X17)*100,0)</f>
        <v>-168.1708362922069</v>
      </c>
      <c r="AA17" s="30">
        <f>SUM(AA6:AA16)</f>
        <v>-33526289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78218339</v>
      </c>
      <c r="D38" s="32">
        <f>+D17+D27+D36</f>
        <v>0</v>
      </c>
      <c r="E38" s="33">
        <f t="shared" si="3"/>
        <v>-33526289</v>
      </c>
      <c r="F38" s="2">
        <f t="shared" si="3"/>
        <v>-33526289</v>
      </c>
      <c r="G38" s="2">
        <f t="shared" si="3"/>
        <v>2547067</v>
      </c>
      <c r="H38" s="2">
        <f t="shared" si="3"/>
        <v>-96068</v>
      </c>
      <c r="I38" s="2">
        <f t="shared" si="3"/>
        <v>3262786</v>
      </c>
      <c r="J38" s="2">
        <f t="shared" si="3"/>
        <v>5713785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5713785</v>
      </c>
      <c r="X38" s="2">
        <f t="shared" si="3"/>
        <v>-8381568</v>
      </c>
      <c r="Y38" s="2">
        <f t="shared" si="3"/>
        <v>14095353</v>
      </c>
      <c r="Z38" s="34">
        <f>+IF(X38&lt;&gt;0,+(Y38/X38)*100,0)</f>
        <v>-168.1708362922069</v>
      </c>
      <c r="AA38" s="35">
        <f>+AA17+AA27+AA36</f>
        <v>-33526289</v>
      </c>
    </row>
    <row r="39" spans="1:27" x14ac:dyDescent="0.25">
      <c r="A39" s="23" t="s">
        <v>61</v>
      </c>
      <c r="B39" s="17"/>
      <c r="C39" s="32">
        <v>10440306</v>
      </c>
      <c r="D39" s="32"/>
      <c r="E39" s="33"/>
      <c r="F39" s="2"/>
      <c r="G39" s="2"/>
      <c r="H39" s="2">
        <f>+G40+H60</f>
        <v>2547067</v>
      </c>
      <c r="I39" s="2">
        <f>+H40+I60</f>
        <v>2450999</v>
      </c>
      <c r="J39" s="2">
        <f>+G39</f>
        <v>0</v>
      </c>
      <c r="K39" s="2">
        <f>+I40+K60</f>
        <v>5713785</v>
      </c>
      <c r="L39" s="2">
        <f>+K40+L60</f>
        <v>5713785</v>
      </c>
      <c r="M39" s="2">
        <f>+L40+M60</f>
        <v>5713785</v>
      </c>
      <c r="N39" s="2">
        <f>+K39</f>
        <v>5713785</v>
      </c>
      <c r="O39" s="2">
        <f>+M40+O60</f>
        <v>5713785</v>
      </c>
      <c r="P39" s="2">
        <f>+O40+P60</f>
        <v>5713785</v>
      </c>
      <c r="Q39" s="2">
        <f>+P40+Q60</f>
        <v>5713785</v>
      </c>
      <c r="R39" s="2">
        <f>+O39</f>
        <v>5713785</v>
      </c>
      <c r="S39" s="2">
        <f>+Q40+S60</f>
        <v>5713785</v>
      </c>
      <c r="T39" s="2">
        <f>+S40+T60</f>
        <v>5713785</v>
      </c>
      <c r="U39" s="2">
        <f>+T40+U60</f>
        <v>5713785</v>
      </c>
      <c r="V39" s="2">
        <f>+S39</f>
        <v>5713785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88658645</v>
      </c>
      <c r="D40" s="43">
        <f t="shared" ref="D40:AA40" si="4">+D38+D39</f>
        <v>0</v>
      </c>
      <c r="E40" s="44">
        <f t="shared" si="4"/>
        <v>-33526289</v>
      </c>
      <c r="F40" s="45">
        <f t="shared" si="4"/>
        <v>-33526289</v>
      </c>
      <c r="G40" s="45">
        <f t="shared" si="4"/>
        <v>2547067</v>
      </c>
      <c r="H40" s="45">
        <f t="shared" si="4"/>
        <v>2450999</v>
      </c>
      <c r="I40" s="45">
        <f t="shared" si="4"/>
        <v>5713785</v>
      </c>
      <c r="J40" s="45">
        <f>+I40</f>
        <v>5713785</v>
      </c>
      <c r="K40" s="45">
        <f t="shared" si="4"/>
        <v>5713785</v>
      </c>
      <c r="L40" s="45">
        <f t="shared" si="4"/>
        <v>5713785</v>
      </c>
      <c r="M40" s="45">
        <f t="shared" si="4"/>
        <v>5713785</v>
      </c>
      <c r="N40" s="45">
        <f>+M40</f>
        <v>5713785</v>
      </c>
      <c r="O40" s="45">
        <f t="shared" si="4"/>
        <v>5713785</v>
      </c>
      <c r="P40" s="45">
        <f t="shared" si="4"/>
        <v>5713785</v>
      </c>
      <c r="Q40" s="45">
        <f t="shared" si="4"/>
        <v>5713785</v>
      </c>
      <c r="R40" s="45">
        <f>+Q40</f>
        <v>5713785</v>
      </c>
      <c r="S40" s="45">
        <f t="shared" si="4"/>
        <v>5713785</v>
      </c>
      <c r="T40" s="45">
        <f t="shared" si="4"/>
        <v>5713785</v>
      </c>
      <c r="U40" s="45">
        <f t="shared" si="4"/>
        <v>5713785</v>
      </c>
      <c r="V40" s="45">
        <f>+U40</f>
        <v>5713785</v>
      </c>
      <c r="W40" s="45">
        <f>+V40</f>
        <v>5713785</v>
      </c>
      <c r="X40" s="45">
        <f t="shared" si="4"/>
        <v>-8381568</v>
      </c>
      <c r="Y40" s="45">
        <f t="shared" si="4"/>
        <v>14095353</v>
      </c>
      <c r="Z40" s="46">
        <f>+IF(X40&lt;&gt;0,+(Y40/X40)*100,0)</f>
        <v>-168.1708362922069</v>
      </c>
      <c r="AA40" s="47">
        <f t="shared" si="4"/>
        <v>-33526289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-1002469</v>
      </c>
      <c r="D14" s="18"/>
      <c r="E14" s="19">
        <v>-19</v>
      </c>
      <c r="F14" s="20">
        <v>-19</v>
      </c>
      <c r="G14" s="20">
        <v>-94113</v>
      </c>
      <c r="H14" s="20">
        <v>-83446</v>
      </c>
      <c r="I14" s="20">
        <v>-83855</v>
      </c>
      <c r="J14" s="20">
        <v>-261414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-261414</v>
      </c>
      <c r="X14" s="20"/>
      <c r="Y14" s="20">
        <v>-261414</v>
      </c>
      <c r="Z14" s="21"/>
      <c r="AA14" s="22">
        <v>-19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-1002469</v>
      </c>
      <c r="D17" s="26">
        <f>SUM(D6:D16)</f>
        <v>0</v>
      </c>
      <c r="E17" s="27">
        <f t="shared" si="0"/>
        <v>-19</v>
      </c>
      <c r="F17" s="28">
        <f t="shared" si="0"/>
        <v>-19</v>
      </c>
      <c r="G17" s="28">
        <f t="shared" si="0"/>
        <v>-94113</v>
      </c>
      <c r="H17" s="28">
        <f t="shared" si="0"/>
        <v>-83446</v>
      </c>
      <c r="I17" s="28">
        <f t="shared" si="0"/>
        <v>-83855</v>
      </c>
      <c r="J17" s="28">
        <f t="shared" si="0"/>
        <v>-261414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-261414</v>
      </c>
      <c r="X17" s="28">
        <f t="shared" si="0"/>
        <v>0</v>
      </c>
      <c r="Y17" s="28">
        <f t="shared" si="0"/>
        <v>-261414</v>
      </c>
      <c r="Z17" s="29">
        <f>+IF(X17&lt;&gt;0,+(Y17/X17)*100,0)</f>
        <v>0</v>
      </c>
      <c r="AA17" s="30">
        <f>SUM(AA6:AA16)</f>
        <v>-19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-1002469</v>
      </c>
      <c r="D38" s="32">
        <f>+D17+D27+D36</f>
        <v>0</v>
      </c>
      <c r="E38" s="33">
        <f t="shared" si="3"/>
        <v>-19</v>
      </c>
      <c r="F38" s="2">
        <f t="shared" si="3"/>
        <v>-19</v>
      </c>
      <c r="G38" s="2">
        <f t="shared" si="3"/>
        <v>-94113</v>
      </c>
      <c r="H38" s="2">
        <f t="shared" si="3"/>
        <v>-83446</v>
      </c>
      <c r="I38" s="2">
        <f t="shared" si="3"/>
        <v>-83855</v>
      </c>
      <c r="J38" s="2">
        <f t="shared" si="3"/>
        <v>-261414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-261414</v>
      </c>
      <c r="X38" s="2">
        <f t="shared" si="3"/>
        <v>0</v>
      </c>
      <c r="Y38" s="2">
        <f t="shared" si="3"/>
        <v>-261414</v>
      </c>
      <c r="Z38" s="34">
        <f>+IF(X38&lt;&gt;0,+(Y38/X38)*100,0)</f>
        <v>0</v>
      </c>
      <c r="AA38" s="35">
        <f>+AA17+AA27+AA36</f>
        <v>-19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-94113</v>
      </c>
      <c r="I39" s="2">
        <f>+H40+I60</f>
        <v>-177559</v>
      </c>
      <c r="J39" s="2">
        <f>+G39</f>
        <v>0</v>
      </c>
      <c r="K39" s="2">
        <f>+I40+K60</f>
        <v>-261414</v>
      </c>
      <c r="L39" s="2">
        <f>+K40+L60</f>
        <v>-261414</v>
      </c>
      <c r="M39" s="2">
        <f>+L40+M60</f>
        <v>-261414</v>
      </c>
      <c r="N39" s="2">
        <f>+K39</f>
        <v>-261414</v>
      </c>
      <c r="O39" s="2">
        <f>+M40+O60</f>
        <v>-261414</v>
      </c>
      <c r="P39" s="2">
        <f>+O40+P60</f>
        <v>-261414</v>
      </c>
      <c r="Q39" s="2">
        <f>+P40+Q60</f>
        <v>-261414</v>
      </c>
      <c r="R39" s="2">
        <f>+O39</f>
        <v>-261414</v>
      </c>
      <c r="S39" s="2">
        <f>+Q40+S60</f>
        <v>-261414</v>
      </c>
      <c r="T39" s="2">
        <f>+S40+T60</f>
        <v>-261414</v>
      </c>
      <c r="U39" s="2">
        <f>+T40+U60</f>
        <v>-261414</v>
      </c>
      <c r="V39" s="2">
        <f>+S39</f>
        <v>-261414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-1002469</v>
      </c>
      <c r="D40" s="43">
        <f t="shared" ref="D40:AA40" si="4">+D38+D39</f>
        <v>0</v>
      </c>
      <c r="E40" s="44">
        <f t="shared" si="4"/>
        <v>-19</v>
      </c>
      <c r="F40" s="45">
        <f t="shared" si="4"/>
        <v>-19</v>
      </c>
      <c r="G40" s="45">
        <f t="shared" si="4"/>
        <v>-94113</v>
      </c>
      <c r="H40" s="45">
        <f t="shared" si="4"/>
        <v>-177559</v>
      </c>
      <c r="I40" s="45">
        <f t="shared" si="4"/>
        <v>-261414</v>
      </c>
      <c r="J40" s="45">
        <f>+I40</f>
        <v>-261414</v>
      </c>
      <c r="K40" s="45">
        <f t="shared" si="4"/>
        <v>-261414</v>
      </c>
      <c r="L40" s="45">
        <f t="shared" si="4"/>
        <v>-261414</v>
      </c>
      <c r="M40" s="45">
        <f t="shared" si="4"/>
        <v>-261414</v>
      </c>
      <c r="N40" s="45">
        <f>+M40</f>
        <v>-261414</v>
      </c>
      <c r="O40" s="45">
        <f t="shared" si="4"/>
        <v>-261414</v>
      </c>
      <c r="P40" s="45">
        <f t="shared" si="4"/>
        <v>-261414</v>
      </c>
      <c r="Q40" s="45">
        <f t="shared" si="4"/>
        <v>-261414</v>
      </c>
      <c r="R40" s="45">
        <f>+Q40</f>
        <v>-261414</v>
      </c>
      <c r="S40" s="45">
        <f t="shared" si="4"/>
        <v>-261414</v>
      </c>
      <c r="T40" s="45">
        <f t="shared" si="4"/>
        <v>-261414</v>
      </c>
      <c r="U40" s="45">
        <f t="shared" si="4"/>
        <v>-261414</v>
      </c>
      <c r="V40" s="45">
        <f>+U40</f>
        <v>-261414</v>
      </c>
      <c r="W40" s="45">
        <f>+V40</f>
        <v>-261414</v>
      </c>
      <c r="X40" s="45">
        <f t="shared" si="4"/>
        <v>0</v>
      </c>
      <c r="Y40" s="45">
        <f t="shared" si="4"/>
        <v>-261414</v>
      </c>
      <c r="Z40" s="46">
        <f>+IF(X40&lt;&gt;0,+(Y40/X40)*100,0)</f>
        <v>0</v>
      </c>
      <c r="AA40" s="47">
        <f t="shared" si="4"/>
        <v>-19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16210</v>
      </c>
      <c r="D8" s="18"/>
      <c r="E8" s="19"/>
      <c r="F8" s="20"/>
      <c r="G8" s="20">
        <v>339</v>
      </c>
      <c r="H8" s="20">
        <v>186</v>
      </c>
      <c r="I8" s="20">
        <v>652</v>
      </c>
      <c r="J8" s="20">
        <v>1177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1177</v>
      </c>
      <c r="X8" s="20"/>
      <c r="Y8" s="20">
        <v>1177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339</v>
      </c>
      <c r="H17" s="28">
        <f t="shared" si="0"/>
        <v>186</v>
      </c>
      <c r="I17" s="28">
        <f t="shared" si="0"/>
        <v>652</v>
      </c>
      <c r="J17" s="28">
        <f t="shared" si="0"/>
        <v>1177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1177</v>
      </c>
      <c r="X17" s="28">
        <f t="shared" si="0"/>
        <v>0</v>
      </c>
      <c r="Y17" s="28">
        <f t="shared" si="0"/>
        <v>1177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16210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339</v>
      </c>
      <c r="H38" s="2">
        <f t="shared" si="3"/>
        <v>186</v>
      </c>
      <c r="I38" s="2">
        <f t="shared" si="3"/>
        <v>652</v>
      </c>
      <c r="J38" s="2">
        <f t="shared" si="3"/>
        <v>1177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1177</v>
      </c>
      <c r="X38" s="2">
        <f t="shared" si="3"/>
        <v>0</v>
      </c>
      <c r="Y38" s="2">
        <f t="shared" si="3"/>
        <v>1177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339</v>
      </c>
      <c r="I39" s="2">
        <f>+H40+I60</f>
        <v>525</v>
      </c>
      <c r="J39" s="2">
        <f>+G39</f>
        <v>0</v>
      </c>
      <c r="K39" s="2">
        <f>+I40+K60</f>
        <v>1177</v>
      </c>
      <c r="L39" s="2">
        <f>+K40+L60</f>
        <v>1177</v>
      </c>
      <c r="M39" s="2">
        <f>+L40+M60</f>
        <v>1177</v>
      </c>
      <c r="N39" s="2">
        <f>+K39</f>
        <v>1177</v>
      </c>
      <c r="O39" s="2">
        <f>+M40+O60</f>
        <v>1177</v>
      </c>
      <c r="P39" s="2">
        <f>+O40+P60</f>
        <v>1177</v>
      </c>
      <c r="Q39" s="2">
        <f>+P40+Q60</f>
        <v>1177</v>
      </c>
      <c r="R39" s="2">
        <f>+O39</f>
        <v>1177</v>
      </c>
      <c r="S39" s="2">
        <f>+Q40+S60</f>
        <v>1177</v>
      </c>
      <c r="T39" s="2">
        <f>+S40+T60</f>
        <v>1177</v>
      </c>
      <c r="U39" s="2">
        <f>+T40+U60</f>
        <v>1177</v>
      </c>
      <c r="V39" s="2">
        <f>+S39</f>
        <v>1177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16210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339</v>
      </c>
      <c r="H40" s="45">
        <f t="shared" si="4"/>
        <v>525</v>
      </c>
      <c r="I40" s="45">
        <f t="shared" si="4"/>
        <v>1177</v>
      </c>
      <c r="J40" s="45">
        <f>+I40</f>
        <v>1177</v>
      </c>
      <c r="K40" s="45">
        <f t="shared" si="4"/>
        <v>1177</v>
      </c>
      <c r="L40" s="45">
        <f t="shared" si="4"/>
        <v>1177</v>
      </c>
      <c r="M40" s="45">
        <f t="shared" si="4"/>
        <v>1177</v>
      </c>
      <c r="N40" s="45">
        <f>+M40</f>
        <v>1177</v>
      </c>
      <c r="O40" s="45">
        <f t="shared" si="4"/>
        <v>1177</v>
      </c>
      <c r="P40" s="45">
        <f t="shared" si="4"/>
        <v>1177</v>
      </c>
      <c r="Q40" s="45">
        <f t="shared" si="4"/>
        <v>1177</v>
      </c>
      <c r="R40" s="45">
        <f>+Q40</f>
        <v>1177</v>
      </c>
      <c r="S40" s="45">
        <f t="shared" si="4"/>
        <v>1177</v>
      </c>
      <c r="T40" s="45">
        <f t="shared" si="4"/>
        <v>1177</v>
      </c>
      <c r="U40" s="45">
        <f t="shared" si="4"/>
        <v>1177</v>
      </c>
      <c r="V40" s="45">
        <f>+U40</f>
        <v>1177</v>
      </c>
      <c r="W40" s="45">
        <f>+V40</f>
        <v>1177</v>
      </c>
      <c r="X40" s="45">
        <f t="shared" si="4"/>
        <v>0</v>
      </c>
      <c r="Y40" s="45">
        <f t="shared" si="4"/>
        <v>1177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</v>
      </c>
      <c r="F14" s="20">
        <v>-4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</v>
      </c>
      <c r="Y14" s="20">
        <v>4</v>
      </c>
      <c r="Z14" s="21">
        <v>-100</v>
      </c>
      <c r="AA14" s="22">
        <v>-4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</v>
      </c>
      <c r="F17" s="28">
        <f t="shared" si="0"/>
        <v>-4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</v>
      </c>
      <c r="Y17" s="28">
        <f t="shared" si="0"/>
        <v>4</v>
      </c>
      <c r="Z17" s="29">
        <f>+IF(X17&lt;&gt;0,+(Y17/X17)*100,0)</f>
        <v>-100</v>
      </c>
      <c r="AA17" s="30">
        <f>SUM(AA6:AA16)</f>
        <v>-4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</v>
      </c>
      <c r="F38" s="2">
        <f t="shared" si="3"/>
        <v>-4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</v>
      </c>
      <c r="Y38" s="2">
        <f t="shared" si="3"/>
        <v>4</v>
      </c>
      <c r="Z38" s="34">
        <f>+IF(X38&lt;&gt;0,+(Y38/X38)*100,0)</f>
        <v>-100</v>
      </c>
      <c r="AA38" s="35">
        <f>+AA17+AA27+AA36</f>
        <v>-4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</v>
      </c>
      <c r="F40" s="45">
        <f t="shared" si="4"/>
        <v>-4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</v>
      </c>
      <c r="Y40" s="45">
        <f t="shared" si="4"/>
        <v>4</v>
      </c>
      <c r="Z40" s="46">
        <f>+IF(X40&lt;&gt;0,+(Y40/X40)*100,0)</f>
        <v>-100</v>
      </c>
      <c r="AA40" s="47">
        <f t="shared" si="4"/>
        <v>-4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</v>
      </c>
      <c r="G14" s="20"/>
      <c r="H14" s="20">
        <v>-275391</v>
      </c>
      <c r="I14" s="20">
        <v>-370191</v>
      </c>
      <c r="J14" s="20">
        <v>-645582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-645582</v>
      </c>
      <c r="X14" s="20"/>
      <c r="Y14" s="20">
        <v>-645582</v>
      </c>
      <c r="Z14" s="21"/>
      <c r="AA14" s="22">
        <v>-18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-18</v>
      </c>
      <c r="G17" s="28">
        <f t="shared" si="0"/>
        <v>0</v>
      </c>
      <c r="H17" s="28">
        <f t="shared" si="0"/>
        <v>-275391</v>
      </c>
      <c r="I17" s="28">
        <f t="shared" si="0"/>
        <v>-370191</v>
      </c>
      <c r="J17" s="28">
        <f t="shared" si="0"/>
        <v>-645582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-645582</v>
      </c>
      <c r="X17" s="28">
        <f t="shared" si="0"/>
        <v>0</v>
      </c>
      <c r="Y17" s="28">
        <f t="shared" si="0"/>
        <v>-645582</v>
      </c>
      <c r="Z17" s="29">
        <f>+IF(X17&lt;&gt;0,+(Y17/X17)*100,0)</f>
        <v>0</v>
      </c>
      <c r="AA17" s="30">
        <f>SUM(AA6:AA16)</f>
        <v>-18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-18</v>
      </c>
      <c r="G38" s="2">
        <f t="shared" si="3"/>
        <v>0</v>
      </c>
      <c r="H38" s="2">
        <f t="shared" si="3"/>
        <v>-275391</v>
      </c>
      <c r="I38" s="2">
        <f t="shared" si="3"/>
        <v>-370191</v>
      </c>
      <c r="J38" s="2">
        <f t="shared" si="3"/>
        <v>-645582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-645582</v>
      </c>
      <c r="X38" s="2">
        <f t="shared" si="3"/>
        <v>0</v>
      </c>
      <c r="Y38" s="2">
        <f t="shared" si="3"/>
        <v>-645582</v>
      </c>
      <c r="Z38" s="34">
        <f>+IF(X38&lt;&gt;0,+(Y38/X38)*100,0)</f>
        <v>0</v>
      </c>
      <c r="AA38" s="35">
        <f>+AA17+AA27+AA36</f>
        <v>-18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-275391</v>
      </c>
      <c r="J39" s="2">
        <f>+G39</f>
        <v>0</v>
      </c>
      <c r="K39" s="2">
        <f>+I40+K60</f>
        <v>-645582</v>
      </c>
      <c r="L39" s="2">
        <f>+K40+L60</f>
        <v>-645582</v>
      </c>
      <c r="M39" s="2">
        <f>+L40+M60</f>
        <v>-645582</v>
      </c>
      <c r="N39" s="2">
        <f>+K39</f>
        <v>-645582</v>
      </c>
      <c r="O39" s="2">
        <f>+M40+O60</f>
        <v>-645582</v>
      </c>
      <c r="P39" s="2">
        <f>+O40+P60</f>
        <v>-645582</v>
      </c>
      <c r="Q39" s="2">
        <f>+P40+Q60</f>
        <v>-645582</v>
      </c>
      <c r="R39" s="2">
        <f>+O39</f>
        <v>-645582</v>
      </c>
      <c r="S39" s="2">
        <f>+Q40+S60</f>
        <v>-645582</v>
      </c>
      <c r="T39" s="2">
        <f>+S40+T60</f>
        <v>-645582</v>
      </c>
      <c r="U39" s="2">
        <f>+T40+U60</f>
        <v>-645582</v>
      </c>
      <c r="V39" s="2">
        <f>+S39</f>
        <v>-645582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</v>
      </c>
      <c r="G40" s="45">
        <f t="shared" si="4"/>
        <v>0</v>
      </c>
      <c r="H40" s="45">
        <f t="shared" si="4"/>
        <v>-275391</v>
      </c>
      <c r="I40" s="45">
        <f t="shared" si="4"/>
        <v>-645582</v>
      </c>
      <c r="J40" s="45">
        <f>+I40</f>
        <v>-645582</v>
      </c>
      <c r="K40" s="45">
        <f t="shared" si="4"/>
        <v>-645582</v>
      </c>
      <c r="L40" s="45">
        <f t="shared" si="4"/>
        <v>-645582</v>
      </c>
      <c r="M40" s="45">
        <f t="shared" si="4"/>
        <v>-645582</v>
      </c>
      <c r="N40" s="45">
        <f>+M40</f>
        <v>-645582</v>
      </c>
      <c r="O40" s="45">
        <f t="shared" si="4"/>
        <v>-645582</v>
      </c>
      <c r="P40" s="45">
        <f t="shared" si="4"/>
        <v>-645582</v>
      </c>
      <c r="Q40" s="45">
        <f t="shared" si="4"/>
        <v>-645582</v>
      </c>
      <c r="R40" s="45">
        <f>+Q40</f>
        <v>-645582</v>
      </c>
      <c r="S40" s="45">
        <f t="shared" si="4"/>
        <v>-645582</v>
      </c>
      <c r="T40" s="45">
        <f t="shared" si="4"/>
        <v>-645582</v>
      </c>
      <c r="U40" s="45">
        <f t="shared" si="4"/>
        <v>-645582</v>
      </c>
      <c r="V40" s="45">
        <f>+U40</f>
        <v>-645582</v>
      </c>
      <c r="W40" s="45">
        <f>+V40</f>
        <v>-645582</v>
      </c>
      <c r="X40" s="45">
        <f t="shared" si="4"/>
        <v>0</v>
      </c>
      <c r="Y40" s="45">
        <f t="shared" si="4"/>
        <v>-645582</v>
      </c>
      <c r="Z40" s="46">
        <f>+IF(X40&lt;&gt;0,+(Y40/X40)*100,0)</f>
        <v>0</v>
      </c>
      <c r="AA40" s="47">
        <f t="shared" si="4"/>
        <v>-18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-2162236</v>
      </c>
      <c r="D14" s="18"/>
      <c r="E14" s="19">
        <v>-6092193</v>
      </c>
      <c r="F14" s="20">
        <v>-6092193</v>
      </c>
      <c r="G14" s="20">
        <v>-285760</v>
      </c>
      <c r="H14" s="20">
        <v>-25719</v>
      </c>
      <c r="I14" s="20">
        <v>-756034</v>
      </c>
      <c r="J14" s="20">
        <v>-1067513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-1067513</v>
      </c>
      <c r="X14" s="20">
        <v>-1523043</v>
      </c>
      <c r="Y14" s="20">
        <v>455530</v>
      </c>
      <c r="Z14" s="21">
        <v>-29.909201513023596</v>
      </c>
      <c r="AA14" s="22">
        <v>-6092193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-2162236</v>
      </c>
      <c r="D17" s="26">
        <f>SUM(D6:D16)</f>
        <v>0</v>
      </c>
      <c r="E17" s="27">
        <f t="shared" si="0"/>
        <v>-6092193</v>
      </c>
      <c r="F17" s="28">
        <f t="shared" si="0"/>
        <v>-6092193</v>
      </c>
      <c r="G17" s="28">
        <f t="shared" si="0"/>
        <v>-285760</v>
      </c>
      <c r="H17" s="28">
        <f t="shared" si="0"/>
        <v>-25719</v>
      </c>
      <c r="I17" s="28">
        <f t="shared" si="0"/>
        <v>-756034</v>
      </c>
      <c r="J17" s="28">
        <f t="shared" si="0"/>
        <v>-1067513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-1067513</v>
      </c>
      <c r="X17" s="28">
        <f t="shared" si="0"/>
        <v>-1523043</v>
      </c>
      <c r="Y17" s="28">
        <f t="shared" si="0"/>
        <v>455530</v>
      </c>
      <c r="Z17" s="29">
        <f>+IF(X17&lt;&gt;0,+(Y17/X17)*100,0)</f>
        <v>-29.909201513023596</v>
      </c>
      <c r="AA17" s="30">
        <f>SUM(AA6:AA16)</f>
        <v>-6092193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-2162236</v>
      </c>
      <c r="D38" s="32">
        <f>+D17+D27+D36</f>
        <v>0</v>
      </c>
      <c r="E38" s="33">
        <f t="shared" si="3"/>
        <v>-6092193</v>
      </c>
      <c r="F38" s="2">
        <f t="shared" si="3"/>
        <v>-6092193</v>
      </c>
      <c r="G38" s="2">
        <f t="shared" si="3"/>
        <v>-285760</v>
      </c>
      <c r="H38" s="2">
        <f t="shared" si="3"/>
        <v>-25719</v>
      </c>
      <c r="I38" s="2">
        <f t="shared" si="3"/>
        <v>-756034</v>
      </c>
      <c r="J38" s="2">
        <f t="shared" si="3"/>
        <v>-1067513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-1067513</v>
      </c>
      <c r="X38" s="2">
        <f t="shared" si="3"/>
        <v>-1523043</v>
      </c>
      <c r="Y38" s="2">
        <f t="shared" si="3"/>
        <v>455530</v>
      </c>
      <c r="Z38" s="34">
        <f>+IF(X38&lt;&gt;0,+(Y38/X38)*100,0)</f>
        <v>-29.909201513023596</v>
      </c>
      <c r="AA38" s="35">
        <f>+AA17+AA27+AA36</f>
        <v>-6092193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-285760</v>
      </c>
      <c r="I39" s="2">
        <f>+H40+I60</f>
        <v>-311479</v>
      </c>
      <c r="J39" s="2">
        <f>+G39</f>
        <v>0</v>
      </c>
      <c r="K39" s="2">
        <f>+I40+K60</f>
        <v>-1067513</v>
      </c>
      <c r="L39" s="2">
        <f>+K40+L60</f>
        <v>-1067513</v>
      </c>
      <c r="M39" s="2">
        <f>+L40+M60</f>
        <v>-1067513</v>
      </c>
      <c r="N39" s="2">
        <f>+K39</f>
        <v>-1067513</v>
      </c>
      <c r="O39" s="2">
        <f>+M40+O60</f>
        <v>-1067513</v>
      </c>
      <c r="P39" s="2">
        <f>+O40+P60</f>
        <v>-1067513</v>
      </c>
      <c r="Q39" s="2">
        <f>+P40+Q60</f>
        <v>-1067513</v>
      </c>
      <c r="R39" s="2">
        <f>+O39</f>
        <v>-1067513</v>
      </c>
      <c r="S39" s="2">
        <f>+Q40+S60</f>
        <v>-1067513</v>
      </c>
      <c r="T39" s="2">
        <f>+S40+T60</f>
        <v>-1067513</v>
      </c>
      <c r="U39" s="2">
        <f>+T40+U60</f>
        <v>-1067513</v>
      </c>
      <c r="V39" s="2">
        <f>+S39</f>
        <v>-1067513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-2162236</v>
      </c>
      <c r="D40" s="43">
        <f t="shared" ref="D40:AA40" si="4">+D38+D39</f>
        <v>0</v>
      </c>
      <c r="E40" s="44">
        <f t="shared" si="4"/>
        <v>-6092193</v>
      </c>
      <c r="F40" s="45">
        <f t="shared" si="4"/>
        <v>-6092193</v>
      </c>
      <c r="G40" s="45">
        <f t="shared" si="4"/>
        <v>-285760</v>
      </c>
      <c r="H40" s="45">
        <f t="shared" si="4"/>
        <v>-311479</v>
      </c>
      <c r="I40" s="45">
        <f t="shared" si="4"/>
        <v>-1067513</v>
      </c>
      <c r="J40" s="45">
        <f>+I40</f>
        <v>-1067513</v>
      </c>
      <c r="K40" s="45">
        <f t="shared" si="4"/>
        <v>-1067513</v>
      </c>
      <c r="L40" s="45">
        <f t="shared" si="4"/>
        <v>-1067513</v>
      </c>
      <c r="M40" s="45">
        <f t="shared" si="4"/>
        <v>-1067513</v>
      </c>
      <c r="N40" s="45">
        <f>+M40</f>
        <v>-1067513</v>
      </c>
      <c r="O40" s="45">
        <f t="shared" si="4"/>
        <v>-1067513</v>
      </c>
      <c r="P40" s="45">
        <f t="shared" si="4"/>
        <v>-1067513</v>
      </c>
      <c r="Q40" s="45">
        <f t="shared" si="4"/>
        <v>-1067513</v>
      </c>
      <c r="R40" s="45">
        <f>+Q40</f>
        <v>-1067513</v>
      </c>
      <c r="S40" s="45">
        <f t="shared" si="4"/>
        <v>-1067513</v>
      </c>
      <c r="T40" s="45">
        <f t="shared" si="4"/>
        <v>-1067513</v>
      </c>
      <c r="U40" s="45">
        <f t="shared" si="4"/>
        <v>-1067513</v>
      </c>
      <c r="V40" s="45">
        <f>+U40</f>
        <v>-1067513</v>
      </c>
      <c r="W40" s="45">
        <f>+V40</f>
        <v>-1067513</v>
      </c>
      <c r="X40" s="45">
        <f t="shared" si="4"/>
        <v>-1523043</v>
      </c>
      <c r="Y40" s="45">
        <f t="shared" si="4"/>
        <v>455530</v>
      </c>
      <c r="Z40" s="46">
        <f>+IF(X40&lt;&gt;0,+(Y40/X40)*100,0)</f>
        <v>-29.909201513023596</v>
      </c>
      <c r="AA40" s="47">
        <f t="shared" si="4"/>
        <v>-6092193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870000</v>
      </c>
      <c r="D7" s="18"/>
      <c r="E7" s="19">
        <v>1667046</v>
      </c>
      <c r="F7" s="20">
        <v>1667046</v>
      </c>
      <c r="G7" s="20"/>
      <c r="H7" s="20">
        <v>93925</v>
      </c>
      <c r="I7" s="20">
        <v>78504</v>
      </c>
      <c r="J7" s="20">
        <v>172429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172429</v>
      </c>
      <c r="X7" s="20">
        <v>416760</v>
      </c>
      <c r="Y7" s="20">
        <v>-244331</v>
      </c>
      <c r="Z7" s="21">
        <v>-58.626307707073607</v>
      </c>
      <c r="AA7" s="22">
        <v>1667046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-12227327</v>
      </c>
      <c r="D14" s="18"/>
      <c r="E14" s="19">
        <v>-10752500</v>
      </c>
      <c r="F14" s="20">
        <v>-10752500</v>
      </c>
      <c r="G14" s="20">
        <v>-63995</v>
      </c>
      <c r="H14" s="20">
        <v>-185610</v>
      </c>
      <c r="I14" s="20">
        <v>-181125</v>
      </c>
      <c r="J14" s="20">
        <v>-430730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-430730</v>
      </c>
      <c r="X14" s="20">
        <v>-2688126</v>
      </c>
      <c r="Y14" s="20">
        <v>2257396</v>
      </c>
      <c r="Z14" s="21">
        <v>-83.976569550683266</v>
      </c>
      <c r="AA14" s="22">
        <v>-10752500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-11357327</v>
      </c>
      <c r="D17" s="26">
        <f>SUM(D6:D16)</f>
        <v>0</v>
      </c>
      <c r="E17" s="27">
        <f t="shared" si="0"/>
        <v>-9085454</v>
      </c>
      <c r="F17" s="28">
        <f t="shared" si="0"/>
        <v>-9085454</v>
      </c>
      <c r="G17" s="28">
        <f t="shared" si="0"/>
        <v>-63995</v>
      </c>
      <c r="H17" s="28">
        <f t="shared" si="0"/>
        <v>-91685</v>
      </c>
      <c r="I17" s="28">
        <f t="shared" si="0"/>
        <v>-102621</v>
      </c>
      <c r="J17" s="28">
        <f t="shared" si="0"/>
        <v>-258301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-258301</v>
      </c>
      <c r="X17" s="28">
        <f t="shared" si="0"/>
        <v>-2271366</v>
      </c>
      <c r="Y17" s="28">
        <f t="shared" si="0"/>
        <v>2013065</v>
      </c>
      <c r="Z17" s="29">
        <f>+IF(X17&lt;&gt;0,+(Y17/X17)*100,0)</f>
        <v>-88.62794459369384</v>
      </c>
      <c r="AA17" s="30">
        <f>SUM(AA6:AA16)</f>
        <v>-9085454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-3247173</v>
      </c>
      <c r="D26" s="18"/>
      <c r="E26" s="19">
        <v>-5526959</v>
      </c>
      <c r="F26" s="20">
        <v>-5526959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-1381740</v>
      </c>
      <c r="Y26" s="20">
        <v>1381740</v>
      </c>
      <c r="Z26" s="21">
        <v>-100</v>
      </c>
      <c r="AA26" s="22">
        <v>-5526959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-3247173</v>
      </c>
      <c r="D27" s="26">
        <f>SUM(D21:D26)</f>
        <v>0</v>
      </c>
      <c r="E27" s="27">
        <f t="shared" si="1"/>
        <v>-5526959</v>
      </c>
      <c r="F27" s="28">
        <f t="shared" si="1"/>
        <v>-5526959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-1381740</v>
      </c>
      <c r="Y27" s="28">
        <f t="shared" si="1"/>
        <v>1381740</v>
      </c>
      <c r="Z27" s="29">
        <f>+IF(X27&lt;&gt;0,+(Y27/X27)*100,0)</f>
        <v>-100</v>
      </c>
      <c r="AA27" s="30">
        <f>SUM(AA21:AA26)</f>
        <v>-5526959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-14604500</v>
      </c>
      <c r="D38" s="32">
        <f>+D17+D27+D36</f>
        <v>0</v>
      </c>
      <c r="E38" s="33">
        <f t="shared" si="3"/>
        <v>-14612413</v>
      </c>
      <c r="F38" s="2">
        <f t="shared" si="3"/>
        <v>-14612413</v>
      </c>
      <c r="G38" s="2">
        <f t="shared" si="3"/>
        <v>-63995</v>
      </c>
      <c r="H38" s="2">
        <f t="shared" si="3"/>
        <v>-91685</v>
      </c>
      <c r="I38" s="2">
        <f t="shared" si="3"/>
        <v>-102621</v>
      </c>
      <c r="J38" s="2">
        <f t="shared" si="3"/>
        <v>-258301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-258301</v>
      </c>
      <c r="X38" s="2">
        <f t="shared" si="3"/>
        <v>-3653106</v>
      </c>
      <c r="Y38" s="2">
        <f t="shared" si="3"/>
        <v>3394805</v>
      </c>
      <c r="Z38" s="34">
        <f>+IF(X38&lt;&gt;0,+(Y38/X38)*100,0)</f>
        <v>-92.929277168524536</v>
      </c>
      <c r="AA38" s="35">
        <f>+AA17+AA27+AA36</f>
        <v>-14612413</v>
      </c>
    </row>
    <row r="39" spans="1:27" x14ac:dyDescent="0.25">
      <c r="A39" s="23" t="s">
        <v>61</v>
      </c>
      <c r="B39" s="17"/>
      <c r="C39" s="32">
        <v>-203526203</v>
      </c>
      <c r="D39" s="32"/>
      <c r="E39" s="33"/>
      <c r="F39" s="2"/>
      <c r="G39" s="2">
        <v>-212812790</v>
      </c>
      <c r="H39" s="2">
        <f>+G40+H60</f>
        <v>-212876785</v>
      </c>
      <c r="I39" s="2">
        <f>+H40+I60</f>
        <v>-212968470</v>
      </c>
      <c r="J39" s="2">
        <f>+G39</f>
        <v>-212812790</v>
      </c>
      <c r="K39" s="2">
        <f>+I40+K60</f>
        <v>-213071091</v>
      </c>
      <c r="L39" s="2">
        <f>+K40+L60</f>
        <v>-213071091</v>
      </c>
      <c r="M39" s="2">
        <f>+L40+M60</f>
        <v>-213071091</v>
      </c>
      <c r="N39" s="2">
        <f>+K39</f>
        <v>-213071091</v>
      </c>
      <c r="O39" s="2">
        <f>+M40+O60</f>
        <v>-213071091</v>
      </c>
      <c r="P39" s="2">
        <f>+O40+P60</f>
        <v>-213071091</v>
      </c>
      <c r="Q39" s="2">
        <f>+P40+Q60</f>
        <v>-213071091</v>
      </c>
      <c r="R39" s="2">
        <f>+O39</f>
        <v>-213071091</v>
      </c>
      <c r="S39" s="2">
        <f>+Q40+S60</f>
        <v>-213071091</v>
      </c>
      <c r="T39" s="2">
        <f>+S40+T60</f>
        <v>-213071091</v>
      </c>
      <c r="U39" s="2">
        <f>+T40+U60</f>
        <v>-213071091</v>
      </c>
      <c r="V39" s="2">
        <f>+S39</f>
        <v>-213071091</v>
      </c>
      <c r="W39" s="2">
        <f>+G39</f>
        <v>-212812790</v>
      </c>
      <c r="X39" s="2"/>
      <c r="Y39" s="2">
        <f>+W39-X39</f>
        <v>-212812790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-218130703</v>
      </c>
      <c r="D40" s="43">
        <f t="shared" ref="D40:AA40" si="4">+D38+D39</f>
        <v>0</v>
      </c>
      <c r="E40" s="44">
        <f t="shared" si="4"/>
        <v>-14612413</v>
      </c>
      <c r="F40" s="45">
        <f t="shared" si="4"/>
        <v>-14612413</v>
      </c>
      <c r="G40" s="45">
        <f t="shared" si="4"/>
        <v>-212876785</v>
      </c>
      <c r="H40" s="45">
        <f t="shared" si="4"/>
        <v>-212968470</v>
      </c>
      <c r="I40" s="45">
        <f t="shared" si="4"/>
        <v>-213071091</v>
      </c>
      <c r="J40" s="45">
        <f>+I40</f>
        <v>-213071091</v>
      </c>
      <c r="K40" s="45">
        <f t="shared" si="4"/>
        <v>-213071091</v>
      </c>
      <c r="L40" s="45">
        <f t="shared" si="4"/>
        <v>-213071091</v>
      </c>
      <c r="M40" s="45">
        <f t="shared" si="4"/>
        <v>-213071091</v>
      </c>
      <c r="N40" s="45">
        <f>+M40</f>
        <v>-213071091</v>
      </c>
      <c r="O40" s="45">
        <f t="shared" si="4"/>
        <v>-213071091</v>
      </c>
      <c r="P40" s="45">
        <f t="shared" si="4"/>
        <v>-213071091</v>
      </c>
      <c r="Q40" s="45">
        <f t="shared" si="4"/>
        <v>-213071091</v>
      </c>
      <c r="R40" s="45">
        <f>+Q40</f>
        <v>-213071091</v>
      </c>
      <c r="S40" s="45">
        <f t="shared" si="4"/>
        <v>-213071091</v>
      </c>
      <c r="T40" s="45">
        <f t="shared" si="4"/>
        <v>-213071091</v>
      </c>
      <c r="U40" s="45">
        <f t="shared" si="4"/>
        <v>-213071091</v>
      </c>
      <c r="V40" s="45">
        <f>+U40</f>
        <v>-213071091</v>
      </c>
      <c r="W40" s="45">
        <f>+V40</f>
        <v>-213071091</v>
      </c>
      <c r="X40" s="45">
        <f t="shared" si="4"/>
        <v>-3653106</v>
      </c>
      <c r="Y40" s="45">
        <f t="shared" si="4"/>
        <v>-209417985</v>
      </c>
      <c r="Z40" s="46">
        <f>+IF(X40&lt;&gt;0,+(Y40/X40)*100,0)</f>
        <v>5732.600833373026</v>
      </c>
      <c r="AA40" s="47">
        <f t="shared" si="4"/>
        <v>-14612413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-212812790</v>
      </c>
      <c r="J60">
        <v>-212812790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69180681</v>
      </c>
      <c r="D7" s="18"/>
      <c r="E7" s="19">
        <v>1440692770</v>
      </c>
      <c r="F7" s="20">
        <v>1440692770</v>
      </c>
      <c r="G7" s="20">
        <v>5505363</v>
      </c>
      <c r="H7" s="20">
        <v>6221116</v>
      </c>
      <c r="I7" s="20">
        <v>13151371</v>
      </c>
      <c r="J7" s="20">
        <v>24877850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24877850</v>
      </c>
      <c r="X7" s="20">
        <v>361819375</v>
      </c>
      <c r="Y7" s="20">
        <v>-336941525</v>
      </c>
      <c r="Z7" s="21">
        <v>-93.124234986034125</v>
      </c>
      <c r="AA7" s="22">
        <v>1440692770</v>
      </c>
    </row>
    <row r="8" spans="1:27" x14ac:dyDescent="0.25">
      <c r="A8" s="23" t="s">
        <v>36</v>
      </c>
      <c r="B8" s="17" t="s">
        <v>32</v>
      </c>
      <c r="C8" s="18">
        <v>22193</v>
      </c>
      <c r="D8" s="18"/>
      <c r="E8" s="19">
        <v>240479</v>
      </c>
      <c r="F8" s="20">
        <v>240479</v>
      </c>
      <c r="G8" s="20">
        <v>1094200</v>
      </c>
      <c r="H8" s="20">
        <v>1048753</v>
      </c>
      <c r="I8" s="20">
        <v>7721</v>
      </c>
      <c r="J8" s="20">
        <v>2150674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2150674</v>
      </c>
      <c r="X8" s="20">
        <v>60120</v>
      </c>
      <c r="Y8" s="20">
        <v>2090554</v>
      </c>
      <c r="Z8" s="21">
        <v>3477.3020625415834</v>
      </c>
      <c r="AA8" s="22">
        <v>240479</v>
      </c>
    </row>
    <row r="9" spans="1:27" x14ac:dyDescent="0.25">
      <c r="A9" s="23" t="s">
        <v>37</v>
      </c>
      <c r="B9" s="17" t="s">
        <v>6</v>
      </c>
      <c r="C9" s="18">
        <v>138647528</v>
      </c>
      <c r="D9" s="18"/>
      <c r="E9" s="19">
        <v>48939299</v>
      </c>
      <c r="F9" s="20">
        <v>48939299</v>
      </c>
      <c r="G9" s="20">
        <v>11805726</v>
      </c>
      <c r="H9" s="20">
        <v>4139247</v>
      </c>
      <c r="I9" s="20">
        <v>7507398</v>
      </c>
      <c r="J9" s="20">
        <v>23452371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23452371</v>
      </c>
      <c r="X9" s="20">
        <v>15281318</v>
      </c>
      <c r="Y9" s="20">
        <v>8171053</v>
      </c>
      <c r="Z9" s="21">
        <v>53.470865536598346</v>
      </c>
      <c r="AA9" s="22">
        <v>48939299</v>
      </c>
    </row>
    <row r="10" spans="1:27" x14ac:dyDescent="0.25">
      <c r="A10" s="23" t="s">
        <v>38</v>
      </c>
      <c r="B10" s="17" t="s">
        <v>6</v>
      </c>
      <c r="C10" s="18">
        <v>135272602</v>
      </c>
      <c r="D10" s="18"/>
      <c r="E10" s="19">
        <v>44114542</v>
      </c>
      <c r="F10" s="20">
        <v>44114542</v>
      </c>
      <c r="G10" s="20"/>
      <c r="H10" s="20"/>
      <c r="I10" s="20">
        <v>9000000</v>
      </c>
      <c r="J10" s="20">
        <v>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9000000</v>
      </c>
      <c r="X10" s="20">
        <v>40921480</v>
      </c>
      <c r="Y10" s="20">
        <v>-31921480</v>
      </c>
      <c r="Z10" s="21">
        <v>-78.006660560663988</v>
      </c>
      <c r="AA10" s="22">
        <v>44114542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-19476358</v>
      </c>
      <c r="D14" s="18"/>
      <c r="E14" s="19">
        <v>-699764233</v>
      </c>
      <c r="F14" s="20">
        <v>-699764251</v>
      </c>
      <c r="G14" s="20">
        <v>-1984387</v>
      </c>
      <c r="H14" s="20">
        <v>-3883503</v>
      </c>
      <c r="I14" s="20">
        <v>-4911433</v>
      </c>
      <c r="J14" s="20">
        <v>-10779323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-10779323</v>
      </c>
      <c r="X14" s="20">
        <v>-174941059</v>
      </c>
      <c r="Y14" s="20">
        <v>164161736</v>
      </c>
      <c r="Z14" s="21">
        <v>-93.838311565268398</v>
      </c>
      <c r="AA14" s="22">
        <v>-699764251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323646646</v>
      </c>
      <c r="D17" s="26">
        <f>SUM(D6:D16)</f>
        <v>0</v>
      </c>
      <c r="E17" s="27">
        <f t="shared" si="0"/>
        <v>834222857</v>
      </c>
      <c r="F17" s="28">
        <f t="shared" si="0"/>
        <v>834222839</v>
      </c>
      <c r="G17" s="28">
        <f t="shared" si="0"/>
        <v>16420902</v>
      </c>
      <c r="H17" s="28">
        <f t="shared" si="0"/>
        <v>7525613</v>
      </c>
      <c r="I17" s="28">
        <f t="shared" si="0"/>
        <v>24755057</v>
      </c>
      <c r="J17" s="28">
        <f t="shared" si="0"/>
        <v>48701572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48701572</v>
      </c>
      <c r="X17" s="28">
        <f t="shared" si="0"/>
        <v>243141234</v>
      </c>
      <c r="Y17" s="28">
        <f t="shared" si="0"/>
        <v>-194439662</v>
      </c>
      <c r="Z17" s="29">
        <f>+IF(X17&lt;&gt;0,+(Y17/X17)*100,0)</f>
        <v>-79.969842548384861</v>
      </c>
      <c r="AA17" s="30">
        <f>SUM(AA6:AA16)</f>
        <v>834222839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-132486217</v>
      </c>
      <c r="D26" s="18"/>
      <c r="E26" s="19">
        <v>-64506503</v>
      </c>
      <c r="F26" s="20">
        <v>-64767372</v>
      </c>
      <c r="G26" s="20">
        <v>-5097572</v>
      </c>
      <c r="H26" s="20">
        <v>-7114699</v>
      </c>
      <c r="I26" s="20">
        <v>-721626</v>
      </c>
      <c r="J26" s="20">
        <v>-12933897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-12933897</v>
      </c>
      <c r="X26" s="20">
        <v>-16191837</v>
      </c>
      <c r="Y26" s="20">
        <v>3257940</v>
      </c>
      <c r="Z26" s="21">
        <v>-20.120879428319345</v>
      </c>
      <c r="AA26" s="22">
        <v>-64767372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-132486217</v>
      </c>
      <c r="D27" s="26">
        <f>SUM(D21:D26)</f>
        <v>0</v>
      </c>
      <c r="E27" s="27">
        <f t="shared" si="1"/>
        <v>-64506503</v>
      </c>
      <c r="F27" s="28">
        <f t="shared" si="1"/>
        <v>-64767372</v>
      </c>
      <c r="G27" s="28">
        <f t="shared" si="1"/>
        <v>-5097572</v>
      </c>
      <c r="H27" s="28">
        <f t="shared" si="1"/>
        <v>-7114699</v>
      </c>
      <c r="I27" s="28">
        <f t="shared" si="1"/>
        <v>-721626</v>
      </c>
      <c r="J27" s="28">
        <f t="shared" si="1"/>
        <v>-12933897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-12933897</v>
      </c>
      <c r="X27" s="28">
        <f t="shared" si="1"/>
        <v>-16191837</v>
      </c>
      <c r="Y27" s="28">
        <f t="shared" si="1"/>
        <v>3257940</v>
      </c>
      <c r="Z27" s="29">
        <f>+IF(X27&lt;&gt;0,+(Y27/X27)*100,0)</f>
        <v>-20.120879428319345</v>
      </c>
      <c r="AA27" s="30">
        <f>SUM(AA21:AA26)</f>
        <v>-64767372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-3451</v>
      </c>
      <c r="D33" s="18"/>
      <c r="E33" s="19"/>
      <c r="F33" s="20"/>
      <c r="G33" s="20"/>
      <c r="H33" s="36"/>
      <c r="I33" s="36">
        <v>-77</v>
      </c>
      <c r="J33" s="36">
        <v>-77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-77</v>
      </c>
      <c r="X33" s="36"/>
      <c r="Y33" s="20">
        <v>-77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-3451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-77</v>
      </c>
      <c r="J36" s="28">
        <f t="shared" si="2"/>
        <v>-77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-77</v>
      </c>
      <c r="X36" s="28">
        <f t="shared" si="2"/>
        <v>0</v>
      </c>
      <c r="Y36" s="28">
        <f t="shared" si="2"/>
        <v>-77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191156978</v>
      </c>
      <c r="D38" s="32">
        <f>+D17+D27+D36</f>
        <v>0</v>
      </c>
      <c r="E38" s="33">
        <f t="shared" si="3"/>
        <v>769716354</v>
      </c>
      <c r="F38" s="2">
        <f t="shared" si="3"/>
        <v>769455467</v>
      </c>
      <c r="G38" s="2">
        <f t="shared" si="3"/>
        <v>11323330</v>
      </c>
      <c r="H38" s="2">
        <f t="shared" si="3"/>
        <v>410914</v>
      </c>
      <c r="I38" s="2">
        <f t="shared" si="3"/>
        <v>24033354</v>
      </c>
      <c r="J38" s="2">
        <f t="shared" si="3"/>
        <v>35767598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35767598</v>
      </c>
      <c r="X38" s="2">
        <f t="shared" si="3"/>
        <v>226949397</v>
      </c>
      <c r="Y38" s="2">
        <f t="shared" si="3"/>
        <v>-191181799</v>
      </c>
      <c r="Z38" s="34">
        <f>+IF(X38&lt;&gt;0,+(Y38/X38)*100,0)</f>
        <v>-84.239835631728951</v>
      </c>
      <c r="AA38" s="35">
        <f>+AA17+AA27+AA36</f>
        <v>769455467</v>
      </c>
    </row>
    <row r="39" spans="1:27" x14ac:dyDescent="0.25">
      <c r="A39" s="23" t="s">
        <v>61</v>
      </c>
      <c r="B39" s="17"/>
      <c r="C39" s="32">
        <v>-170474009</v>
      </c>
      <c r="D39" s="32"/>
      <c r="E39" s="33">
        <v>62588777</v>
      </c>
      <c r="F39" s="2">
        <v>62588777</v>
      </c>
      <c r="G39" s="2">
        <v>-9418545</v>
      </c>
      <c r="H39" s="2">
        <f>+G40+H60</f>
        <v>1904785</v>
      </c>
      <c r="I39" s="2">
        <f>+H40+I60</f>
        <v>2315699</v>
      </c>
      <c r="J39" s="2">
        <f>+G39</f>
        <v>-9418545</v>
      </c>
      <c r="K39" s="2">
        <f>+I40+K60</f>
        <v>26349053</v>
      </c>
      <c r="L39" s="2">
        <f>+K40+L60</f>
        <v>26349053</v>
      </c>
      <c r="M39" s="2">
        <f>+L40+M60</f>
        <v>26349053</v>
      </c>
      <c r="N39" s="2">
        <f>+K39</f>
        <v>26349053</v>
      </c>
      <c r="O39" s="2">
        <f>+M40+O60</f>
        <v>26349053</v>
      </c>
      <c r="P39" s="2">
        <f>+O40+P60</f>
        <v>26349053</v>
      </c>
      <c r="Q39" s="2">
        <f>+P40+Q60</f>
        <v>26349053</v>
      </c>
      <c r="R39" s="2">
        <f>+O39</f>
        <v>26349053</v>
      </c>
      <c r="S39" s="2">
        <f>+Q40+S60</f>
        <v>26349053</v>
      </c>
      <c r="T39" s="2">
        <f>+S40+T60</f>
        <v>26349053</v>
      </c>
      <c r="U39" s="2">
        <f>+T40+U60</f>
        <v>26349053</v>
      </c>
      <c r="V39" s="2">
        <f>+S39</f>
        <v>26349053</v>
      </c>
      <c r="W39" s="2">
        <f>+G39</f>
        <v>-9418545</v>
      </c>
      <c r="X39" s="2">
        <v>62588777</v>
      </c>
      <c r="Y39" s="2">
        <f>+W39-X39</f>
        <v>-72007322</v>
      </c>
      <c r="Z39" s="34">
        <f>+IF(X39&lt;&gt;0,+(Y39/X39)*100,0)</f>
        <v>-115.04829691751286</v>
      </c>
      <c r="AA39" s="35">
        <v>62588777</v>
      </c>
    </row>
    <row r="40" spans="1:27" x14ac:dyDescent="0.25">
      <c r="A40" s="41" t="s">
        <v>63</v>
      </c>
      <c r="B40" s="42" t="s">
        <v>62</v>
      </c>
      <c r="C40" s="43">
        <f>+C38+C39</f>
        <v>20682969</v>
      </c>
      <c r="D40" s="43">
        <f t="shared" ref="D40:AA40" si="4">+D38+D39</f>
        <v>0</v>
      </c>
      <c r="E40" s="44">
        <f t="shared" si="4"/>
        <v>832305131</v>
      </c>
      <c r="F40" s="45">
        <f t="shared" si="4"/>
        <v>832044244</v>
      </c>
      <c r="G40" s="45">
        <f t="shared" si="4"/>
        <v>1904785</v>
      </c>
      <c r="H40" s="45">
        <f t="shared" si="4"/>
        <v>2315699</v>
      </c>
      <c r="I40" s="45">
        <f t="shared" si="4"/>
        <v>26349053</v>
      </c>
      <c r="J40" s="45">
        <f>+I40</f>
        <v>26349053</v>
      </c>
      <c r="K40" s="45">
        <f t="shared" si="4"/>
        <v>26349053</v>
      </c>
      <c r="L40" s="45">
        <f t="shared" si="4"/>
        <v>26349053</v>
      </c>
      <c r="M40" s="45">
        <f t="shared" si="4"/>
        <v>26349053</v>
      </c>
      <c r="N40" s="45">
        <f>+M40</f>
        <v>26349053</v>
      </c>
      <c r="O40" s="45">
        <f t="shared" si="4"/>
        <v>26349053</v>
      </c>
      <c r="P40" s="45">
        <f t="shared" si="4"/>
        <v>26349053</v>
      </c>
      <c r="Q40" s="45">
        <f t="shared" si="4"/>
        <v>26349053</v>
      </c>
      <c r="R40" s="45">
        <f>+Q40</f>
        <v>26349053</v>
      </c>
      <c r="S40" s="45">
        <f t="shared" si="4"/>
        <v>26349053</v>
      </c>
      <c r="T40" s="45">
        <f t="shared" si="4"/>
        <v>26349053</v>
      </c>
      <c r="U40" s="45">
        <f t="shared" si="4"/>
        <v>26349053</v>
      </c>
      <c r="V40" s="45">
        <f>+U40</f>
        <v>26349053</v>
      </c>
      <c r="W40" s="45">
        <f>+V40</f>
        <v>26349053</v>
      </c>
      <c r="X40" s="45">
        <f t="shared" si="4"/>
        <v>289538174</v>
      </c>
      <c r="Y40" s="45">
        <f t="shared" si="4"/>
        <v>-263189121</v>
      </c>
      <c r="Z40" s="46">
        <f>+IF(X40&lt;&gt;0,+(Y40/X40)*100,0)</f>
        <v>-90.899627280235592</v>
      </c>
      <c r="AA40" s="47">
        <f t="shared" si="4"/>
        <v>832044244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-9418545</v>
      </c>
      <c r="J60">
        <v>-9418545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687B27A-9095-4A76-82AF-21B5B1BEDBDF}"/>
</file>

<file path=customXml/itemProps2.xml><?xml version="1.0" encoding="utf-8"?>
<ds:datastoreItem xmlns:ds="http://schemas.openxmlformats.org/officeDocument/2006/customXml" ds:itemID="{BA9F6980-26C7-41DB-A85F-C62D2F40E175}"/>
</file>

<file path=customXml/itemProps3.xml><?xml version="1.0" encoding="utf-8"?>
<ds:datastoreItem xmlns:ds="http://schemas.openxmlformats.org/officeDocument/2006/customXml" ds:itemID="{CD223D3A-E14D-45C1-98AD-C0F270055B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2023-12-06T12:52:10Z</dcterms:created>
  <dcterms:modified xsi:type="dcterms:W3CDTF">2023-12-06T12:54:42Z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